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UVB\Actief\Afdeling Uitvoering\B4K\BESt4kids\Sjablonen\voor website\"/>
    </mc:Choice>
  </mc:AlternateContent>
  <workbookProtection workbookAlgorithmName="SHA-512" workbookHashValue="En0Zs0YwuAa5JKFNYKLFDOZ/ILMcPAlYp/NdSA+TqIo0yOVO3D7uOr0lJb87VW+bZKEZZncwI+NusF9BEb1aOw==" workbookSaltValue="dMq3L1cu3yfSR6EeqQqQyw==" workbookSpinCount="100000" lockStructure="1"/>
  <bookViews>
    <workbookView xWindow="0" yWindow="0" windowWidth="28800" windowHeight="12450" activeTab="1"/>
  </bookViews>
  <sheets>
    <sheet name="Leeswijzer" sheetId="7" r:id="rId1"/>
    <sheet name="Prognose oktober-december 2020" sheetId="1" r:id="rId2"/>
    <sheet name="Tariefstelling" sheetId="3" r:id="rId3"/>
    <sheet name="Gegevens" sheetId="5" state="hidden" r:id="rId4"/>
  </sheets>
  <definedNames>
    <definedName name="_xlnm._FilterDatabase" localSheetId="1" hidden="1">'Prognose oktober-december 2020'!$A$9:$U$9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10" i="1" l="1"/>
  <c r="C3" i="5" l="1"/>
  <c r="B3" i="5"/>
  <c r="S12" i="1" l="1"/>
  <c r="C4" i="5"/>
  <c r="B4" i="5"/>
  <c r="S11" i="1" l="1"/>
  <c r="S13" i="1"/>
  <c r="S14" i="1"/>
  <c r="S15" i="1"/>
  <c r="S16" i="1"/>
  <c r="S17" i="1"/>
  <c r="S18" i="1"/>
  <c r="S19" i="1"/>
  <c r="S20" i="1"/>
  <c r="S21" i="1"/>
  <c r="S22" i="1"/>
  <c r="S23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T11" i="1" l="1"/>
  <c r="T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T25" i="1"/>
  <c r="U25" i="1"/>
  <c r="T26" i="1"/>
  <c r="U26" i="1"/>
  <c r="T27" i="1"/>
  <c r="U27" i="1"/>
  <c r="T28" i="1"/>
  <c r="U28" i="1"/>
  <c r="T29" i="1"/>
  <c r="U29" i="1"/>
  <c r="T30" i="1"/>
  <c r="U30" i="1"/>
  <c r="T31" i="1"/>
  <c r="U31" i="1"/>
  <c r="T32" i="1"/>
  <c r="U32" i="1"/>
  <c r="T33" i="1"/>
  <c r="U33" i="1"/>
  <c r="T34" i="1"/>
  <c r="U34" i="1"/>
  <c r="T35" i="1"/>
  <c r="U35" i="1"/>
  <c r="T36" i="1"/>
  <c r="U36" i="1"/>
  <c r="T37" i="1"/>
  <c r="U37" i="1"/>
  <c r="T38" i="1"/>
  <c r="U38" i="1"/>
  <c r="T39" i="1"/>
  <c r="U39" i="1"/>
  <c r="T40" i="1"/>
  <c r="U40" i="1"/>
  <c r="T41" i="1"/>
  <c r="U41" i="1"/>
  <c r="T42" i="1"/>
  <c r="U42" i="1"/>
  <c r="T43" i="1"/>
  <c r="U43" i="1"/>
  <c r="T44" i="1"/>
  <c r="U44" i="1"/>
  <c r="T45" i="1"/>
  <c r="U45" i="1"/>
  <c r="T46" i="1"/>
  <c r="U46" i="1"/>
  <c r="T47" i="1"/>
  <c r="U47" i="1"/>
  <c r="T48" i="1"/>
  <c r="U48" i="1"/>
  <c r="T49" i="1"/>
  <c r="U49" i="1"/>
  <c r="T50" i="1"/>
  <c r="U50" i="1"/>
  <c r="T51" i="1"/>
  <c r="U51" i="1"/>
  <c r="T52" i="1"/>
  <c r="U52" i="1"/>
  <c r="T53" i="1"/>
  <c r="U53" i="1"/>
  <c r="T54" i="1"/>
  <c r="U54" i="1"/>
  <c r="T55" i="1"/>
  <c r="U55" i="1"/>
  <c r="T56" i="1"/>
  <c r="U56" i="1"/>
  <c r="T57" i="1"/>
  <c r="U57" i="1"/>
  <c r="T58" i="1"/>
  <c r="U58" i="1"/>
  <c r="T59" i="1"/>
  <c r="U59" i="1"/>
  <c r="T60" i="1"/>
  <c r="U60" i="1"/>
  <c r="T61" i="1"/>
  <c r="U61" i="1"/>
  <c r="T62" i="1"/>
  <c r="U62" i="1"/>
  <c r="T63" i="1"/>
  <c r="U63" i="1"/>
  <c r="T64" i="1"/>
  <c r="U64" i="1"/>
  <c r="T65" i="1"/>
  <c r="U65" i="1"/>
  <c r="T66" i="1"/>
  <c r="U66" i="1"/>
  <c r="T67" i="1"/>
  <c r="U67" i="1"/>
  <c r="T68" i="1"/>
  <c r="U68" i="1"/>
  <c r="T69" i="1"/>
  <c r="U69" i="1"/>
  <c r="T70" i="1"/>
  <c r="U70" i="1"/>
  <c r="T71" i="1"/>
  <c r="U71" i="1"/>
  <c r="T72" i="1"/>
  <c r="U72" i="1"/>
  <c r="T73" i="1"/>
  <c r="U73" i="1"/>
  <c r="T74" i="1"/>
  <c r="U74" i="1"/>
  <c r="T75" i="1"/>
  <c r="U75" i="1"/>
  <c r="T76" i="1"/>
  <c r="U76" i="1"/>
  <c r="T77" i="1"/>
  <c r="U77" i="1"/>
  <c r="T78" i="1"/>
  <c r="U78" i="1"/>
  <c r="T79" i="1"/>
  <c r="U79" i="1"/>
  <c r="T80" i="1"/>
  <c r="U80" i="1"/>
  <c r="T81" i="1"/>
  <c r="U81" i="1"/>
  <c r="T82" i="1"/>
  <c r="U82" i="1"/>
  <c r="T83" i="1"/>
  <c r="U83" i="1"/>
  <c r="T84" i="1"/>
  <c r="U84" i="1"/>
  <c r="T85" i="1"/>
  <c r="U85" i="1"/>
  <c r="T86" i="1"/>
  <c r="U86" i="1"/>
  <c r="T87" i="1"/>
  <c r="U87" i="1"/>
  <c r="T88" i="1"/>
  <c r="U88" i="1"/>
  <c r="T89" i="1"/>
  <c r="U89" i="1"/>
  <c r="T90" i="1"/>
  <c r="U90" i="1"/>
  <c r="T91" i="1"/>
  <c r="U91" i="1"/>
  <c r="T92" i="1"/>
  <c r="U92" i="1"/>
  <c r="T93" i="1"/>
  <c r="U93" i="1"/>
  <c r="T94" i="1"/>
  <c r="U94" i="1"/>
  <c r="T95" i="1"/>
  <c r="U95" i="1"/>
  <c r="T96" i="1"/>
  <c r="U96" i="1"/>
  <c r="T97" i="1"/>
  <c r="U97" i="1"/>
  <c r="T98" i="1"/>
  <c r="U98" i="1"/>
  <c r="T99" i="1"/>
  <c r="U99" i="1"/>
  <c r="T100" i="1"/>
  <c r="U100" i="1"/>
  <c r="T101" i="1"/>
  <c r="U101" i="1"/>
  <c r="T102" i="1"/>
  <c r="U102" i="1"/>
  <c r="T103" i="1"/>
  <c r="U103" i="1"/>
  <c r="T104" i="1"/>
  <c r="U104" i="1"/>
  <c r="T105" i="1"/>
  <c r="U105" i="1"/>
  <c r="T106" i="1"/>
  <c r="U106" i="1"/>
  <c r="T107" i="1"/>
  <c r="U107" i="1"/>
  <c r="T108" i="1"/>
  <c r="U108" i="1"/>
  <c r="T109" i="1"/>
  <c r="U109" i="1"/>
  <c r="T110" i="1"/>
  <c r="U110" i="1"/>
  <c r="T111" i="1"/>
  <c r="U111" i="1"/>
  <c r="T112" i="1"/>
  <c r="U112" i="1"/>
  <c r="T113" i="1"/>
  <c r="U113" i="1"/>
  <c r="T114" i="1"/>
  <c r="U114" i="1"/>
  <c r="T115" i="1"/>
  <c r="U115" i="1"/>
  <c r="T116" i="1"/>
  <c r="U116" i="1"/>
  <c r="T117" i="1"/>
  <c r="U117" i="1"/>
  <c r="T118" i="1"/>
  <c r="U118" i="1"/>
  <c r="T119" i="1"/>
  <c r="U119" i="1"/>
  <c r="T120" i="1"/>
  <c r="U120" i="1"/>
  <c r="T121" i="1"/>
  <c r="U121" i="1"/>
  <c r="T122" i="1"/>
  <c r="U122" i="1"/>
  <c r="T123" i="1"/>
  <c r="U123" i="1"/>
  <c r="T124" i="1"/>
  <c r="U124" i="1"/>
  <c r="T125" i="1"/>
  <c r="U125" i="1"/>
  <c r="T126" i="1"/>
  <c r="U126" i="1"/>
  <c r="T127" i="1"/>
  <c r="U127" i="1"/>
  <c r="T128" i="1"/>
  <c r="U128" i="1"/>
  <c r="T129" i="1"/>
  <c r="U129" i="1"/>
  <c r="T130" i="1"/>
  <c r="U130" i="1"/>
  <c r="T131" i="1"/>
  <c r="U131" i="1"/>
  <c r="T132" i="1"/>
  <c r="U132" i="1"/>
  <c r="T133" i="1"/>
  <c r="U133" i="1"/>
  <c r="T134" i="1"/>
  <c r="U134" i="1"/>
  <c r="T135" i="1"/>
  <c r="U135" i="1"/>
  <c r="T136" i="1"/>
  <c r="U136" i="1"/>
  <c r="T137" i="1"/>
  <c r="U137" i="1"/>
  <c r="T138" i="1"/>
  <c r="U138" i="1"/>
  <c r="T139" i="1"/>
  <c r="U139" i="1"/>
  <c r="T140" i="1"/>
  <c r="U140" i="1"/>
  <c r="T141" i="1"/>
  <c r="U141" i="1"/>
  <c r="T142" i="1"/>
  <c r="U142" i="1"/>
  <c r="T143" i="1"/>
  <c r="U143" i="1"/>
  <c r="T144" i="1"/>
  <c r="U144" i="1"/>
  <c r="T145" i="1"/>
  <c r="U145" i="1"/>
  <c r="T146" i="1"/>
  <c r="U146" i="1"/>
  <c r="T147" i="1"/>
  <c r="U147" i="1"/>
  <c r="T148" i="1"/>
  <c r="U148" i="1"/>
  <c r="T149" i="1"/>
  <c r="U149" i="1"/>
  <c r="T150" i="1"/>
  <c r="U150" i="1"/>
  <c r="T151" i="1"/>
  <c r="U151" i="1"/>
  <c r="T152" i="1"/>
  <c r="U152" i="1"/>
  <c r="T153" i="1"/>
  <c r="U153" i="1"/>
  <c r="T154" i="1"/>
  <c r="U154" i="1"/>
  <c r="T155" i="1"/>
  <c r="U155" i="1"/>
  <c r="T156" i="1"/>
  <c r="U156" i="1"/>
  <c r="T157" i="1"/>
  <c r="U157" i="1"/>
  <c r="T158" i="1"/>
  <c r="U158" i="1"/>
  <c r="T159" i="1"/>
  <c r="U159" i="1"/>
  <c r="T160" i="1"/>
  <c r="U160" i="1"/>
  <c r="T161" i="1"/>
  <c r="U161" i="1"/>
  <c r="T162" i="1"/>
  <c r="U162" i="1"/>
  <c r="T163" i="1"/>
  <c r="U163" i="1"/>
  <c r="T164" i="1"/>
  <c r="U164" i="1"/>
  <c r="T165" i="1"/>
  <c r="U165" i="1"/>
  <c r="T166" i="1"/>
  <c r="U166" i="1"/>
  <c r="T167" i="1"/>
  <c r="U167" i="1"/>
  <c r="T168" i="1"/>
  <c r="U168" i="1"/>
  <c r="C7" i="5" l="1"/>
  <c r="B7" i="5"/>
  <c r="S24" i="1" s="1"/>
  <c r="U24" i="1" s="1"/>
  <c r="U11" i="1" l="1"/>
  <c r="U12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T169" i="1" l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U481" i="1" s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10" i="1"/>
  <c r="U10" i="1" l="1"/>
  <c r="U2" i="1" l="1"/>
</calcChain>
</file>

<file path=xl/sharedStrings.xml><?xml version="1.0" encoding="utf-8"?>
<sst xmlns="http://schemas.openxmlformats.org/spreadsheetml/2006/main" count="61" uniqueCount="50">
  <si>
    <t>Ingangsdatum contract</t>
  </si>
  <si>
    <t>Achternaam</t>
  </si>
  <si>
    <t>voorletter</t>
  </si>
  <si>
    <t>Einddatum Contract (indien geen datum, veld leeglaten)</t>
  </si>
  <si>
    <t xml:space="preserve">Type opvang </t>
  </si>
  <si>
    <t>Aantal afgesproken dagdelen conform contract</t>
  </si>
  <si>
    <t>Periode</t>
  </si>
  <si>
    <t>persoonlijke gegevens kinderen</t>
  </si>
  <si>
    <t>Voorschot</t>
  </si>
  <si>
    <t>kostprijsverlagende 
subsidie</t>
  </si>
  <si>
    <t>kindplaatssubsidie</t>
  </si>
  <si>
    <t>dagopvang</t>
  </si>
  <si>
    <t>Totaal</t>
  </si>
  <si>
    <t>TOTALE 
VOORSCHOT</t>
  </si>
  <si>
    <t>Dagopvang</t>
  </si>
  <si>
    <t>tarief dagdeel Bonaire</t>
  </si>
  <si>
    <t>tarief dagdeel Statia</t>
  </si>
  <si>
    <t>tarief dagdeel Saba</t>
  </si>
  <si>
    <t>Toegepast tarief</t>
  </si>
  <si>
    <t>Organisatie</t>
  </si>
  <si>
    <t>Eiland</t>
  </si>
  <si>
    <t>Geboortedatum (dd-mm-jjjj)</t>
  </si>
  <si>
    <t>volgnr.</t>
  </si>
  <si>
    <t>Hier vult u de naam van uw organisatie waarvoor u subsidie aanvraagt</t>
  </si>
  <si>
    <t>Exploitatienummer</t>
  </si>
  <si>
    <t>Geboortedatum 
(dd-mm-jjjj)</t>
  </si>
  <si>
    <t>Algemeen</t>
  </si>
  <si>
    <t>Buitenscholse opvang</t>
  </si>
  <si>
    <t>Hieronder een omschrijving hoe u de prognose voor de komende 3 maanden dient in te vullen. 
Per veld treft u een toelichting</t>
  </si>
  <si>
    <t>Exploitatie-
nummer</t>
  </si>
  <si>
    <t>Aantal afgesproken dagdelen 
conform contract</t>
  </si>
  <si>
    <t>Toegekende kindplaatssubsidie in $</t>
  </si>
  <si>
    <t>Voorletter</t>
  </si>
  <si>
    <t>Tariefstelling</t>
  </si>
  <si>
    <t>Persoonlijke gegevens kinderen</t>
  </si>
  <si>
    <t>Bedrag</t>
  </si>
  <si>
    <t>Per</t>
  </si>
  <si>
    <t>Buitenschoolse opvang</t>
  </si>
  <si>
    <t xml:space="preserve">Hier vult het exploitatienummer van de vestiging waar u subsidie voor aanvraagt. Indien u nog niet over een exploitatievergunning beschikt dan kunt u hier “000” of het registratienummer van het openbaar lichaam invullen. </t>
  </si>
  <si>
    <t>Keuze uit 1 van de 3 eilanden waar de kinderopvang plaatsvindt</t>
  </si>
  <si>
    <t>Indien het kind in aanmerking komt voor kindplaatssubsidie, dan heeft u hierover bericht ontvangen van het Openbaar Lichaam. U dient hier voor iedere maand dan te vermelden om welk bedrag het gaat. Komt een kind niet in aanmerking voor kindplaatssubsidie? Dan dient u desbetreffende velden leeg laten.</t>
  </si>
  <si>
    <t>U dient hier conform het contract dat u heeft afgesloten met ouders het aantal afgesproken dagdelen per maand te vermelden. Mocht u vooraf al weten dat een periode geen opvang verzorgd zal worden? Dan wordt u verzocht hier rekening mee te houden.</t>
  </si>
  <si>
    <t>Indien er een einddatum is, of het kind stroomt vroegtijdig uit, dan kunt hier de einddatum invullen. Mocht er geen einddatum zijn dan kunt u dit veld leeg laten. Let wel op dat deze datum niet gelijk of eerder is dan de ingangsdatum van het contract.</t>
  </si>
  <si>
    <t>Wat voor type opvang het kind krijgt. Mocht een kind in één kwartaal de overgang hebben gemaakt van dagopvang naar buitenschoolseopvang dan dient u het kind over 2 regels op te voeren.</t>
  </si>
  <si>
    <t>Ingangsdatum van het contract. De datum dient zodoende aan te sluiten op het contract.</t>
  </si>
  <si>
    <t>Geboortedatum van het kind.</t>
  </si>
  <si>
    <t>De eerste letter van de voornaam van het kind zoals vermeld staat op het identiteitsbewijs.</t>
  </si>
  <si>
    <t>Achternaam van het kind zoals vermeld staat op het identiteitsbewijs.</t>
  </si>
  <si>
    <t>Wat is het tarief in oktober 2020</t>
  </si>
  <si>
    <t>Hier vult u de ouderbijdrage in voor de maand oktober 2020 die u hanteert binnen uw kinderopvangorganisatie.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</si>
</sst>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413]mmmm/yy;@"/>
    <numFmt numFmtId="165" formatCode="_ [$USD]\ * #,##0.00_ ;_ [$USD]\ * \-#,##0.00_ ;_ [$USD]\ * &quot;-&quot;??_ ;_ @_ "/>
    <numFmt numFmtId="166" formatCode="dd/mm/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4" borderId="0" xfId="0" applyFill="1"/>
    <xf numFmtId="0" fontId="1" fillId="4" borderId="0" xfId="0" applyFont="1" applyFill="1"/>
    <xf numFmtId="0" fontId="0" fillId="4" borderId="0" xfId="0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0" fillId="4" borderId="3" xfId="0" applyFill="1" applyBorder="1"/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0" fillId="4" borderId="3" xfId="0" applyNumberFormat="1" applyFill="1" applyBorder="1"/>
    <xf numFmtId="165" fontId="0" fillId="4" borderId="18" xfId="0" applyNumberFormat="1" applyFill="1" applyBorder="1"/>
    <xf numFmtId="165" fontId="0" fillId="4" borderId="0" xfId="0" applyNumberFormat="1" applyFill="1"/>
    <xf numFmtId="166" fontId="0" fillId="4" borderId="0" xfId="0" applyNumberFormat="1" applyFill="1"/>
    <xf numFmtId="0" fontId="1" fillId="4" borderId="4" xfId="0" applyFont="1" applyFill="1" applyBorder="1" applyAlignment="1">
      <alignment horizontal="center" wrapText="1"/>
    </xf>
    <xf numFmtId="165" fontId="4" fillId="3" borderId="4" xfId="0" applyNumberFormat="1" applyFont="1" applyFill="1" applyBorder="1" applyAlignment="1">
      <alignment horizontal="center" vertical="center"/>
    </xf>
    <xf numFmtId="0" fontId="0" fillId="0" borderId="3" xfId="0" applyBorder="1"/>
    <xf numFmtId="0" fontId="0" fillId="4" borderId="3" xfId="0" applyFill="1" applyBorder="1" applyAlignment="1">
      <alignment vertical="center"/>
    </xf>
    <xf numFmtId="0" fontId="0" fillId="0" borderId="23" xfId="0" applyBorder="1"/>
    <xf numFmtId="0" fontId="0" fillId="0" borderId="1" xfId="0" applyBorder="1"/>
    <xf numFmtId="0" fontId="1" fillId="4" borderId="1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14" fontId="0" fillId="0" borderId="0" xfId="0" applyNumberFormat="1"/>
    <xf numFmtId="165" fontId="0" fillId="4" borderId="16" xfId="0" applyNumberFormat="1" applyFont="1" applyFill="1" applyBorder="1"/>
    <xf numFmtId="165" fontId="0" fillId="4" borderId="19" xfId="0" applyNumberFormat="1" applyFont="1" applyFill="1" applyBorder="1"/>
    <xf numFmtId="0" fontId="0" fillId="4" borderId="0" xfId="0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4" borderId="26" xfId="0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5" fillId="4" borderId="8" xfId="0" applyFont="1" applyFill="1" applyBorder="1" applyAlignment="1">
      <alignment vertical="center"/>
    </xf>
    <xf numFmtId="165" fontId="0" fillId="4" borderId="20" xfId="0" applyNumberFormat="1" applyFill="1" applyBorder="1"/>
    <xf numFmtId="0" fontId="0" fillId="4" borderId="20" xfId="0" applyFill="1" applyBorder="1" applyProtection="1">
      <protection locked="0"/>
    </xf>
    <xf numFmtId="0" fontId="0" fillId="4" borderId="21" xfId="0" applyFill="1" applyBorder="1" applyProtection="1">
      <protection locked="0"/>
    </xf>
    <xf numFmtId="166" fontId="0" fillId="4" borderId="21" xfId="0" applyNumberFormat="1" applyFill="1" applyBorder="1" applyProtection="1">
      <protection locked="0"/>
    </xf>
    <xf numFmtId="0" fontId="0" fillId="4" borderId="22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0" fillId="4" borderId="3" xfId="0" applyFill="1" applyBorder="1" applyProtection="1">
      <protection locked="0"/>
    </xf>
    <xf numFmtId="166" fontId="0" fillId="4" borderId="3" xfId="0" applyNumberFormat="1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0" fillId="4" borderId="17" xfId="0" applyFill="1" applyBorder="1" applyProtection="1">
      <protection locked="0"/>
    </xf>
    <xf numFmtId="0" fontId="0" fillId="4" borderId="18" xfId="0" applyFill="1" applyBorder="1" applyProtection="1">
      <protection locked="0"/>
    </xf>
    <xf numFmtId="166" fontId="0" fillId="4" borderId="18" xfId="0" applyNumberFormat="1" applyFill="1" applyBorder="1" applyProtection="1">
      <protection locked="0"/>
    </xf>
    <xf numFmtId="0" fontId="0" fillId="4" borderId="19" xfId="0" applyFill="1" applyBorder="1" applyProtection="1">
      <protection locked="0"/>
    </xf>
    <xf numFmtId="14" fontId="0" fillId="4" borderId="15" xfId="0" applyNumberFormat="1" applyFill="1" applyBorder="1" applyProtection="1">
      <protection locked="0"/>
    </xf>
    <xf numFmtId="165" fontId="0" fillId="4" borderId="15" xfId="0" applyNumberFormat="1" applyFill="1" applyBorder="1" applyProtection="1">
      <protection locked="0"/>
    </xf>
    <xf numFmtId="165" fontId="0" fillId="4" borderId="3" xfId="0" applyNumberFormat="1" applyFill="1" applyBorder="1" applyProtection="1">
      <protection locked="0"/>
    </xf>
    <xf numFmtId="165" fontId="0" fillId="4" borderId="16" xfId="0" applyNumberFormat="1" applyFill="1" applyBorder="1" applyProtection="1">
      <protection locked="0"/>
    </xf>
    <xf numFmtId="165" fontId="0" fillId="4" borderId="17" xfId="0" applyNumberFormat="1" applyFill="1" applyBorder="1" applyProtection="1">
      <protection locked="0"/>
    </xf>
    <xf numFmtId="165" fontId="0" fillId="4" borderId="18" xfId="0" applyNumberFormat="1" applyFill="1" applyBorder="1" applyProtection="1">
      <protection locked="0"/>
    </xf>
    <xf numFmtId="165" fontId="0" fillId="4" borderId="19" xfId="0" applyNumberFormat="1" applyFill="1" applyBorder="1" applyProtection="1">
      <protection locked="0"/>
    </xf>
    <xf numFmtId="165" fontId="0" fillId="4" borderId="12" xfId="0" applyNumberFormat="1" applyFill="1" applyBorder="1" applyProtection="1">
      <protection locked="0"/>
    </xf>
    <xf numFmtId="165" fontId="0" fillId="4" borderId="13" xfId="0" applyNumberFormat="1" applyFill="1" applyBorder="1" applyProtection="1">
      <protection locked="0"/>
    </xf>
    <xf numFmtId="165" fontId="0" fillId="4" borderId="14" xfId="0" applyNumberFormat="1" applyFill="1" applyBorder="1" applyProtection="1">
      <protection locked="0"/>
    </xf>
    <xf numFmtId="165" fontId="0" fillId="4" borderId="12" xfId="0" applyNumberFormat="1" applyFill="1" applyBorder="1"/>
    <xf numFmtId="165" fontId="0" fillId="4" borderId="13" xfId="0" applyNumberFormat="1" applyFill="1" applyBorder="1"/>
    <xf numFmtId="165" fontId="0" fillId="4" borderId="14" xfId="0" applyNumberFormat="1" applyFont="1" applyFill="1" applyBorder="1"/>
    <xf numFmtId="165" fontId="0" fillId="4" borderId="27" xfId="0" applyNumberFormat="1" applyFill="1" applyBorder="1"/>
    <xf numFmtId="0" fontId="1" fillId="4" borderId="1" xfId="0" applyFont="1" applyFill="1" applyBorder="1" applyAlignment="1">
      <alignment vertical="center" wrapText="1"/>
    </xf>
    <xf numFmtId="165" fontId="0" fillId="0" borderId="18" xfId="0" applyNumberFormat="1" applyBorder="1" applyProtection="1">
      <protection locked="0"/>
    </xf>
    <xf numFmtId="0" fontId="0" fillId="0" borderId="19" xfId="0" applyBorder="1" applyProtection="1">
      <protection locked="0"/>
    </xf>
    <xf numFmtId="0" fontId="1" fillId="7" borderId="9" xfId="0" applyFont="1" applyFill="1" applyBorder="1" applyAlignment="1" applyProtection="1"/>
    <xf numFmtId="0" fontId="1" fillId="7" borderId="10" xfId="0" applyFont="1" applyFill="1" applyBorder="1" applyAlignment="1" applyProtection="1"/>
    <xf numFmtId="0" fontId="1" fillId="7" borderId="11" xfId="0" applyFont="1" applyFill="1" applyBorder="1" applyAlignment="1" applyProtection="1"/>
    <xf numFmtId="0" fontId="0" fillId="0" borderId="17" xfId="0" applyBorder="1" applyProtection="1"/>
    <xf numFmtId="0" fontId="0" fillId="0" borderId="0" xfId="0" applyProtection="1"/>
    <xf numFmtId="0" fontId="0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horizontal="left" vertical="center" wrapText="1"/>
    </xf>
    <xf numFmtId="0" fontId="0" fillId="4" borderId="0" xfId="0" applyFont="1" applyFill="1" applyBorder="1" applyAlignment="1" applyProtection="1">
      <alignment horizontal="left" vertical="center"/>
    </xf>
    <xf numFmtId="0" fontId="0" fillId="4" borderId="3" xfId="0" applyFont="1" applyFill="1" applyBorder="1" applyAlignment="1" applyProtection="1">
      <alignment horizontal="left" vertical="center"/>
    </xf>
    <xf numFmtId="0" fontId="0" fillId="4" borderId="3" xfId="0" applyFont="1" applyFill="1" applyBorder="1" applyAlignment="1" applyProtection="1">
      <alignment horizontal="left" vertical="center" wrapText="1"/>
    </xf>
    <xf numFmtId="0" fontId="0" fillId="4" borderId="0" xfId="0" applyFont="1" applyFill="1" applyBorder="1" applyAlignment="1" applyProtection="1">
      <alignment horizontal="left" vertical="center" wrapText="1"/>
    </xf>
    <xf numFmtId="0" fontId="0" fillId="4" borderId="21" xfId="0" applyFont="1" applyFill="1" applyBorder="1" applyAlignment="1" applyProtection="1">
      <alignment horizontal="left" vertical="center" wrapText="1"/>
    </xf>
    <xf numFmtId="0" fontId="0" fillId="4" borderId="21" xfId="0" applyFont="1" applyFill="1" applyBorder="1" applyAlignment="1" applyProtection="1">
      <alignment horizontal="left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6" fontId="0" fillId="4" borderId="12" xfId="0" applyNumberFormat="1" applyFill="1" applyBorder="1" applyProtection="1">
      <protection locked="0"/>
    </xf>
    <xf numFmtId="166" fontId="0" fillId="4" borderId="14" xfId="0" applyNumberFormat="1" applyFill="1" applyBorder="1" applyProtection="1">
      <protection locked="0"/>
    </xf>
    <xf numFmtId="14" fontId="0" fillId="4" borderId="16" xfId="0" applyNumberFormat="1" applyFill="1" applyBorder="1" applyProtection="1">
      <protection locked="0"/>
    </xf>
    <xf numFmtId="14" fontId="0" fillId="4" borderId="19" xfId="0" applyNumberFormat="1" applyFill="1" applyBorder="1" applyProtection="1">
      <protection locked="0"/>
    </xf>
    <xf numFmtId="0" fontId="3" fillId="8" borderId="5" xfId="0" applyFont="1" applyFill="1" applyBorder="1" applyAlignment="1" applyProtection="1">
      <alignment horizontal="left" vertical="center"/>
    </xf>
    <xf numFmtId="0" fontId="3" fillId="8" borderId="6" xfId="0" applyFont="1" applyFill="1" applyBorder="1" applyAlignment="1" applyProtection="1">
      <alignment horizontal="left" vertical="center"/>
    </xf>
    <xf numFmtId="0" fontId="0" fillId="4" borderId="21" xfId="0" applyFont="1" applyFill="1" applyBorder="1" applyAlignment="1" applyProtection="1">
      <alignment horizontal="left" vertical="center" wrapText="1"/>
    </xf>
    <xf numFmtId="0" fontId="3" fillId="9" borderId="5" xfId="0" applyFont="1" applyFill="1" applyBorder="1" applyAlignment="1" applyProtection="1">
      <alignment horizontal="left" vertical="center"/>
    </xf>
    <xf numFmtId="0" fontId="3" fillId="9" borderId="6" xfId="0" applyFont="1" applyFill="1" applyBorder="1" applyAlignment="1" applyProtection="1">
      <alignment horizontal="left" vertical="center"/>
    </xf>
    <xf numFmtId="0" fontId="1" fillId="7" borderId="0" xfId="0" applyFont="1" applyFill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/>
      <protection locked="0"/>
    </xf>
    <xf numFmtId="0" fontId="1" fillId="5" borderId="7" xfId="0" applyFont="1" applyFill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5" xfId="0" applyFont="1" applyFill="1" applyBorder="1" applyAlignment="1" applyProtection="1">
      <alignment horizontal="center"/>
      <protection locked="0"/>
    </xf>
    <xf numFmtId="0" fontId="1" fillId="5" borderId="7" xfId="0" applyFont="1" applyFill="1" applyBorder="1" applyAlignment="1" applyProtection="1">
      <alignment horizontal="center"/>
      <protection locked="0"/>
    </xf>
    <xf numFmtId="0" fontId="1" fillId="5" borderId="6" xfId="0" applyFont="1" applyFill="1" applyBorder="1" applyAlignment="1" applyProtection="1">
      <alignment horizontal="center"/>
      <protection locked="0"/>
    </xf>
    <xf numFmtId="0" fontId="3" fillId="6" borderId="5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1" fillId="7" borderId="5" xfId="0" applyFont="1" applyFill="1" applyBorder="1" applyAlignment="1" applyProtection="1">
      <alignment horizontal="center"/>
    </xf>
    <xf numFmtId="0" fontId="1" fillId="7" borderId="7" xfId="0" applyFont="1" applyFill="1" applyBorder="1" applyAlignment="1" applyProtection="1">
      <alignment horizontal="center"/>
    </xf>
    <xf numFmtId="0" fontId="1" fillId="7" borderId="6" xfId="0" applyFont="1" applyFill="1" applyBorder="1" applyAlignment="1" applyProtection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26"/>
  <sheetViews>
    <sheetView workbookViewId="0">
      <selection activeCell="B29" sqref="B29"/>
    </sheetView>
  </sheetViews>
  <sheetFormatPr defaultColWidth="9.1796875" defaultRowHeight="14.5" x14ac:dyDescent="0.35"/>
  <cols>
    <col min="1" max="1" width="23.81640625" style="67" customWidth="1"/>
    <col min="2" max="2" width="70.1796875" style="68" customWidth="1"/>
    <col min="3" max="3" width="12.54296875" style="67" customWidth="1"/>
    <col min="4" max="16384" width="9.1796875" style="67"/>
  </cols>
  <sheetData>
    <row r="1" spans="1:4" ht="30.75" customHeight="1" x14ac:dyDescent="0.35">
      <c r="A1" s="86" t="s">
        <v>28</v>
      </c>
      <c r="B1" s="86"/>
      <c r="C1" s="86"/>
    </row>
    <row r="3" spans="1:4" ht="15" thickBot="1" x14ac:dyDescent="0.4"/>
    <row r="4" spans="1:4" ht="15" thickBot="1" x14ac:dyDescent="0.4">
      <c r="A4" s="84" t="s">
        <v>26</v>
      </c>
      <c r="B4" s="85"/>
      <c r="C4" s="69"/>
    </row>
    <row r="5" spans="1:4" x14ac:dyDescent="0.35">
      <c r="A5" s="74" t="s">
        <v>19</v>
      </c>
      <c r="B5" s="73" t="s">
        <v>23</v>
      </c>
      <c r="C5" s="69"/>
      <c r="D5" s="69"/>
    </row>
    <row r="6" spans="1:4" ht="43.5" x14ac:dyDescent="0.35">
      <c r="A6" s="70" t="s">
        <v>24</v>
      </c>
      <c r="B6" s="71" t="s">
        <v>38</v>
      </c>
      <c r="C6" s="69"/>
      <c r="D6" s="69"/>
    </row>
    <row r="7" spans="1:4" x14ac:dyDescent="0.35">
      <c r="A7" s="70" t="s">
        <v>20</v>
      </c>
      <c r="B7" s="71" t="s">
        <v>39</v>
      </c>
      <c r="C7" s="69"/>
      <c r="D7" s="69"/>
    </row>
    <row r="8" spans="1:4" ht="15" thickBot="1" x14ac:dyDescent="0.4">
      <c r="B8" s="72"/>
      <c r="C8" s="69"/>
      <c r="D8" s="69"/>
    </row>
    <row r="9" spans="1:4" ht="15" thickBot="1" x14ac:dyDescent="0.4">
      <c r="A9" s="84" t="s">
        <v>7</v>
      </c>
      <c r="B9" s="85"/>
      <c r="C9" s="69"/>
      <c r="D9" s="69"/>
    </row>
    <row r="10" spans="1:4" x14ac:dyDescent="0.35">
      <c r="A10" s="73" t="s">
        <v>1</v>
      </c>
      <c r="B10" s="73" t="s">
        <v>47</v>
      </c>
      <c r="C10" s="69"/>
      <c r="D10" s="69"/>
    </row>
    <row r="11" spans="1:4" ht="29" x14ac:dyDescent="0.35">
      <c r="A11" s="71" t="s">
        <v>32</v>
      </c>
      <c r="B11" s="71" t="s">
        <v>46</v>
      </c>
      <c r="C11" s="69"/>
    </row>
    <row r="12" spans="1:4" ht="29" x14ac:dyDescent="0.35">
      <c r="A12" s="71" t="s">
        <v>25</v>
      </c>
      <c r="B12" s="71" t="s">
        <v>45</v>
      </c>
      <c r="C12" s="69"/>
    </row>
    <row r="13" spans="1:4" ht="43.5" x14ac:dyDescent="0.35">
      <c r="A13" s="71" t="s">
        <v>4</v>
      </c>
      <c r="B13" s="71" t="s">
        <v>43</v>
      </c>
      <c r="C13" s="69"/>
    </row>
    <row r="14" spans="1:4" ht="15" thickBot="1" x14ac:dyDescent="0.4">
      <c r="A14" s="72"/>
      <c r="B14" s="72"/>
      <c r="C14" s="69"/>
    </row>
    <row r="15" spans="1:4" ht="15" thickBot="1" x14ac:dyDescent="0.4">
      <c r="A15" s="84" t="s">
        <v>6</v>
      </c>
      <c r="B15" s="85"/>
      <c r="C15" s="69"/>
    </row>
    <row r="16" spans="1:4" ht="29" x14ac:dyDescent="0.35">
      <c r="A16" s="73" t="s">
        <v>0</v>
      </c>
      <c r="B16" s="73" t="s">
        <v>44</v>
      </c>
      <c r="C16" s="69"/>
    </row>
    <row r="17" spans="1:3" ht="58" x14ac:dyDescent="0.35">
      <c r="A17" s="71" t="s">
        <v>3</v>
      </c>
      <c r="B17" s="71" t="s">
        <v>42</v>
      </c>
      <c r="C17" s="69"/>
    </row>
    <row r="18" spans="1:3" ht="15" thickBot="1" x14ac:dyDescent="0.4"/>
    <row r="19" spans="1:3" ht="15" thickBot="1" x14ac:dyDescent="0.4">
      <c r="A19" s="84" t="s">
        <v>5</v>
      </c>
      <c r="B19" s="85"/>
    </row>
    <row r="20" spans="1:3" ht="49" customHeight="1" x14ac:dyDescent="0.35">
      <c r="A20" s="83" t="s">
        <v>41</v>
      </c>
      <c r="B20" s="83"/>
    </row>
    <row r="21" spans="1:3" ht="15" thickBot="1" x14ac:dyDescent="0.4"/>
    <row r="22" spans="1:3" ht="15" thickBot="1" x14ac:dyDescent="0.4">
      <c r="A22" s="84" t="s">
        <v>31</v>
      </c>
      <c r="B22" s="85"/>
    </row>
    <row r="23" spans="1:3" ht="55" customHeight="1" x14ac:dyDescent="0.35">
      <c r="A23" s="83" t="s">
        <v>40</v>
      </c>
      <c r="B23" s="83"/>
    </row>
    <row r="24" spans="1:3" ht="15" thickBot="1" x14ac:dyDescent="0.4"/>
    <row r="25" spans="1:3" ht="15" thickBot="1" x14ac:dyDescent="0.4">
      <c r="A25" s="81" t="s">
        <v>33</v>
      </c>
      <c r="B25" s="82"/>
    </row>
    <row r="26" spans="1:3" x14ac:dyDescent="0.35">
      <c r="A26" s="83" t="s">
        <v>49</v>
      </c>
      <c r="B26" s="83"/>
    </row>
  </sheetData>
  <sheetProtection algorithmName="SHA-512" hashValue="baPvS/JCst8QIAqHTnqmHzV40R+dcf8plZcMfAbkeo0DYX8+PMRHdoEYmsHpNN08KyxF1pZbLEKgKvvZ/oNKhg==" saltValue="qeu6aT7cmoJ4DJhYZtRDJg==" spinCount="100000" sheet="1" objects="1" scenarios="1"/>
  <mergeCells count="10">
    <mergeCell ref="A4:B4"/>
    <mergeCell ref="A1:C1"/>
    <mergeCell ref="A9:B9"/>
    <mergeCell ref="A15:B15"/>
    <mergeCell ref="A22:B22"/>
    <mergeCell ref="A25:B25"/>
    <mergeCell ref="A26:B26"/>
    <mergeCell ref="A23:B23"/>
    <mergeCell ref="A19:B19"/>
    <mergeCell ref="A20:B20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U703"/>
  <sheetViews>
    <sheetView tabSelected="1" zoomScale="70" zoomScaleNormal="70" workbookViewId="0">
      <selection activeCell="F9" sqref="F9"/>
    </sheetView>
  </sheetViews>
  <sheetFormatPr defaultColWidth="9.1796875" defaultRowHeight="14.5" x14ac:dyDescent="0.35"/>
  <cols>
    <col min="1" max="1" width="7.81640625" style="26" customWidth="1"/>
    <col min="2" max="2" width="3.453125" style="1" customWidth="1"/>
    <col min="3" max="3" width="18.453125" style="1" customWidth="1"/>
    <col min="4" max="4" width="12.1796875" style="1" customWidth="1"/>
    <col min="5" max="5" width="18.81640625" style="14" customWidth="1"/>
    <col min="6" max="6" width="23.81640625" style="1" bestFit="1" customWidth="1"/>
    <col min="7" max="7" width="3.453125" style="1" customWidth="1"/>
    <col min="8" max="8" width="17.54296875" style="1" customWidth="1"/>
    <col min="9" max="9" width="23.54296875" style="1" customWidth="1"/>
    <col min="10" max="10" width="3.453125" style="1" customWidth="1"/>
    <col min="11" max="11" width="12.81640625" style="1" customWidth="1"/>
    <col min="12" max="12" width="14.453125" style="1" bestFit="1" customWidth="1"/>
    <col min="13" max="13" width="18.81640625" style="1" customWidth="1"/>
    <col min="14" max="14" width="3.453125" style="1" customWidth="1"/>
    <col min="15" max="16" width="13.54296875" style="13" bestFit="1" customWidth="1"/>
    <col min="17" max="17" width="13.1796875" style="13" bestFit="1" customWidth="1"/>
    <col min="18" max="18" width="3.453125" style="1" customWidth="1"/>
    <col min="19" max="19" width="22.1796875" style="13" customWidth="1"/>
    <col min="20" max="20" width="21.1796875" style="1" customWidth="1"/>
    <col min="21" max="21" width="18.54296875" style="2" bestFit="1" customWidth="1"/>
    <col min="22" max="16384" width="9.1796875" style="1"/>
  </cols>
  <sheetData>
    <row r="1" spans="1:21" s="3" customFormat="1" ht="19.5" customHeight="1" thickBot="1" x14ac:dyDescent="0.4">
      <c r="A1" s="27"/>
    </row>
    <row r="2" spans="1:21" ht="29.5" customHeight="1" thickBot="1" x14ac:dyDescent="0.4">
      <c r="C2" s="21" t="s">
        <v>19</v>
      </c>
      <c r="D2" s="90"/>
      <c r="E2" s="91"/>
      <c r="F2" s="92"/>
      <c r="O2" s="1"/>
      <c r="P2" s="1"/>
      <c r="Q2" s="1"/>
      <c r="S2" s="1"/>
      <c r="T2" s="15" t="s">
        <v>13</v>
      </c>
      <c r="U2" s="16">
        <f>SUM(U10:U703)</f>
        <v>0</v>
      </c>
    </row>
    <row r="3" spans="1:21" ht="29.5" customHeight="1" thickBot="1" x14ac:dyDescent="0.4">
      <c r="C3" s="59" t="s">
        <v>29</v>
      </c>
      <c r="D3" s="90"/>
      <c r="E3" s="91"/>
      <c r="F3" s="92"/>
      <c r="O3" s="1"/>
      <c r="P3" s="1"/>
      <c r="Q3" s="1"/>
      <c r="S3" s="1"/>
      <c r="U3" s="1"/>
    </row>
    <row r="4" spans="1:21" ht="29.5" customHeight="1" thickBot="1" x14ac:dyDescent="0.4">
      <c r="C4" s="21" t="s">
        <v>20</v>
      </c>
      <c r="D4" s="87"/>
      <c r="E4" s="88"/>
      <c r="F4" s="89"/>
      <c r="O4" s="1"/>
      <c r="P4" s="1"/>
      <c r="Q4" s="1"/>
      <c r="S4" s="1"/>
      <c r="U4" s="1"/>
    </row>
    <row r="5" spans="1:21" x14ac:dyDescent="0.35">
      <c r="E5" s="1"/>
      <c r="O5" s="1"/>
      <c r="P5" s="1"/>
      <c r="Q5" s="1"/>
      <c r="S5" s="1"/>
      <c r="U5" s="1"/>
    </row>
    <row r="6" spans="1:21" ht="15" thickBot="1" x14ac:dyDescent="0.4">
      <c r="E6" s="1"/>
      <c r="O6" s="1"/>
      <c r="P6" s="1"/>
      <c r="Q6" s="1"/>
      <c r="S6" s="1"/>
      <c r="U6" s="1"/>
    </row>
    <row r="7" spans="1:21" s="27" customFormat="1" ht="36" customHeight="1" thickBot="1" x14ac:dyDescent="0.4">
      <c r="C7" s="99" t="s">
        <v>34</v>
      </c>
      <c r="D7" s="97"/>
      <c r="E7" s="97"/>
      <c r="F7" s="98"/>
      <c r="H7" s="99" t="s">
        <v>6</v>
      </c>
      <c r="I7" s="98"/>
      <c r="K7" s="96" t="s">
        <v>30</v>
      </c>
      <c r="L7" s="97"/>
      <c r="M7" s="98"/>
      <c r="O7" s="99" t="s">
        <v>31</v>
      </c>
      <c r="P7" s="97"/>
      <c r="Q7" s="98"/>
      <c r="S7" s="93" t="s">
        <v>8</v>
      </c>
      <c r="T7" s="94"/>
      <c r="U7" s="95"/>
    </row>
    <row r="8" spans="1:21" ht="5.25" customHeight="1" thickBot="1" x14ac:dyDescent="0.4">
      <c r="E8" s="1"/>
      <c r="O8" s="1"/>
      <c r="P8" s="1"/>
      <c r="Q8" s="1"/>
      <c r="S8" s="1"/>
      <c r="U8" s="1"/>
    </row>
    <row r="9" spans="1:21" ht="44.5" customHeight="1" thickBot="1" x14ac:dyDescent="0.4">
      <c r="A9" s="22" t="s">
        <v>22</v>
      </c>
      <c r="C9" s="4" t="s">
        <v>1</v>
      </c>
      <c r="D9" s="5" t="s">
        <v>2</v>
      </c>
      <c r="E9" s="5" t="s">
        <v>21</v>
      </c>
      <c r="F9" s="6" t="s">
        <v>4</v>
      </c>
      <c r="H9" s="75" t="s">
        <v>0</v>
      </c>
      <c r="I9" s="76" t="s">
        <v>3</v>
      </c>
      <c r="K9" s="8">
        <v>44105</v>
      </c>
      <c r="L9" s="9">
        <v>44136</v>
      </c>
      <c r="M9" s="10">
        <v>44166</v>
      </c>
      <c r="O9" s="8">
        <v>44105</v>
      </c>
      <c r="P9" s="9">
        <v>44136</v>
      </c>
      <c r="Q9" s="10">
        <v>44166</v>
      </c>
      <c r="S9" s="4" t="s">
        <v>9</v>
      </c>
      <c r="T9" s="5" t="s">
        <v>10</v>
      </c>
      <c r="U9" s="6" t="s">
        <v>12</v>
      </c>
    </row>
    <row r="10" spans="1:21" x14ac:dyDescent="0.35">
      <c r="A10" s="28">
        <v>1</v>
      </c>
      <c r="C10" s="33"/>
      <c r="D10" s="34"/>
      <c r="E10" s="35"/>
      <c r="F10" s="40"/>
      <c r="H10" s="77"/>
      <c r="I10" s="78"/>
      <c r="K10" s="33"/>
      <c r="L10" s="34"/>
      <c r="M10" s="36"/>
      <c r="O10" s="52"/>
      <c r="P10" s="53"/>
      <c r="Q10" s="54"/>
      <c r="S10" s="55" t="str">
        <f>IF($F10="","",IF(K10+L10+M10="","",IF($F10="dagopvang",IF(K10&gt;40,40*Gegevens!$B$7,'Prognose oktober-december 2020'!K10*Gegevens!$B$7)+IF(L10&gt;40,40*Gegevens!$B$7,'Prognose oktober-december 2020'!L10*Gegevens!$B$7)+IF(M10&gt;40,40*Gegevens!$B$7,'Prognose oktober-december 2020'!M10*Gegevens!$B$7),IF(F10="buitenschoolse opvang",IF(K10&gt;20,20*Gegevens!$C$7,'Prognose oktober-december 2020'!K10*Gegevens!$C$7)+IF(L10&gt;20,20*Gegevens!$C$7,'Prognose oktober-december 2020'!L10*Gegevens!$C$7)+IF(M10&gt;20,20*Gegevens!$C$7,'Prognose oktober-december 2020'!M10*Gegevens!$C$7)))))</f>
        <v/>
      </c>
      <c r="T10" s="56">
        <f t="shared" ref="T10" si="0">IF($D$4="",0,O10+P10+Q10)</f>
        <v>0</v>
      </c>
      <c r="U10" s="57">
        <f>IF(C10="",0,IF(D10="",0,IF(E10="",0,IF(F10="",0,IF(H10="",0,S10+T10)))))</f>
        <v>0</v>
      </c>
    </row>
    <row r="11" spans="1:21" x14ac:dyDescent="0.35">
      <c r="A11" s="29">
        <v>2</v>
      </c>
      <c r="C11" s="37"/>
      <c r="D11" s="38"/>
      <c r="E11" s="39"/>
      <c r="F11" s="40"/>
      <c r="H11" s="45"/>
      <c r="I11" s="79"/>
      <c r="K11" s="37"/>
      <c r="L11" s="38"/>
      <c r="M11" s="40"/>
      <c r="O11" s="46"/>
      <c r="P11" s="47"/>
      <c r="Q11" s="48"/>
      <c r="S11" s="32" t="str">
        <f>IF($F11="","",IF(K11+L11+M11="","",IF($F11="dagopvang",IF(K11&gt;40,40*Gegevens!$B$7,'Prognose oktober-december 2020'!K11*Gegevens!$B$7)+IF(L11&gt;40,40*Gegevens!$B$7,'Prognose oktober-december 2020'!L11*Gegevens!$B$7)+IF(M11&gt;40,40*Gegevens!$B$7,'Prognose oktober-december 2020'!M11*Gegevens!$B$7),IF(F11="buitenschoolse opvang",IF(K11&gt;20,20*Gegevens!$C$7,'Prognose oktober-december 2020'!K11*Gegevens!$C$7)+IF(L11&gt;20,20*Gegevens!$C$7,'Prognose oktober-december 2020'!L11*Gegevens!$C$7)+IF(M11&gt;20,20*Gegevens!$C$7,'Prognose oktober-december 2020'!M11*Gegevens!$C$7)))))</f>
        <v/>
      </c>
      <c r="T11" s="11">
        <f t="shared" ref="T11:T74" si="1">IF($D$4="",0,O11+P11+Q11)</f>
        <v>0</v>
      </c>
      <c r="U11" s="24">
        <f t="shared" ref="U11:U74" si="2">IF(C11="",0,IF(D11="",0,IF(E11="",0,IF(F11="",0,IF(H11="",0,S11+T11)))))</f>
        <v>0</v>
      </c>
    </row>
    <row r="12" spans="1:21" x14ac:dyDescent="0.35">
      <c r="A12" s="29">
        <v>3</v>
      </c>
      <c r="C12" s="37"/>
      <c r="D12" s="38"/>
      <c r="E12" s="39"/>
      <c r="F12" s="40"/>
      <c r="H12" s="45"/>
      <c r="I12" s="79"/>
      <c r="K12" s="37"/>
      <c r="L12" s="38"/>
      <c r="M12" s="40"/>
      <c r="O12" s="46"/>
      <c r="P12" s="47"/>
      <c r="Q12" s="48"/>
      <c r="S12" s="32" t="str">
        <f>IF($F12="","",IF(K12+L12+M12="","",IF($F12="dagopvang",IF(K12&gt;40,40*Gegevens!$B$7,'Prognose oktober-december 2020'!K12*Gegevens!$B$7)+IF(L12&gt;40,40*Gegevens!$B$7,'Prognose oktober-december 2020'!L12*Gegevens!$B$7)+IF(M12&gt;40,40*Gegevens!$B$7,'Prognose oktober-december 2020'!M12*Gegevens!$B$7),IF(F12="buitenschoolse opvang",IF(K12&gt;20,20*Gegevens!$C$7,'Prognose oktober-december 2020'!K12*Gegevens!$C$7)+IF(L12&gt;20,20*Gegevens!$C$7,'Prognose oktober-december 2020'!L12*Gegevens!$C$7)+IF(M12&gt;20,20*Gegevens!$C$7,'Prognose oktober-december 2020'!M12*Gegevens!$C$7)))))</f>
        <v/>
      </c>
      <c r="T12" s="11">
        <f t="shared" si="1"/>
        <v>0</v>
      </c>
      <c r="U12" s="24">
        <f t="shared" si="2"/>
        <v>0</v>
      </c>
    </row>
    <row r="13" spans="1:21" x14ac:dyDescent="0.35">
      <c r="A13" s="29">
        <v>4</v>
      </c>
      <c r="C13" s="37"/>
      <c r="D13" s="38"/>
      <c r="E13" s="39"/>
      <c r="F13" s="40"/>
      <c r="H13" s="37"/>
      <c r="I13" s="79"/>
      <c r="K13" s="37"/>
      <c r="L13" s="38"/>
      <c r="M13" s="40"/>
      <c r="O13" s="46"/>
      <c r="P13" s="47"/>
      <c r="Q13" s="48"/>
      <c r="S13" s="32" t="str">
        <f>IF($F13="","",IF(K13+L13+M13="","",IF($F13="dagopvang",IF(K13&gt;40,40*Gegevens!$B$7,'Prognose oktober-december 2020'!K13*Gegevens!$B$7)+IF(L13&gt;40,40*Gegevens!$B$7,'Prognose oktober-december 2020'!L13*Gegevens!$B$7)+IF(M13&gt;40,40*Gegevens!$B$7,'Prognose oktober-december 2020'!M13*Gegevens!$B$7),IF(F13="buitenschoolse opvang",IF(K13&gt;20,20*Gegevens!$C$7,'Prognose oktober-december 2020'!K13*Gegevens!$C$7)+IF(L13&gt;20,20*Gegevens!$C$7,'Prognose oktober-december 2020'!L13*Gegevens!$C$7)+IF(M13&gt;20,20*Gegevens!$C$7,'Prognose oktober-december 2020'!M13*Gegevens!$C$7)))))</f>
        <v/>
      </c>
      <c r="T13" s="11">
        <f t="shared" si="1"/>
        <v>0</v>
      </c>
      <c r="U13" s="24">
        <f t="shared" si="2"/>
        <v>0</v>
      </c>
    </row>
    <row r="14" spans="1:21" x14ac:dyDescent="0.35">
      <c r="A14" s="29">
        <v>5</v>
      </c>
      <c r="C14" s="37"/>
      <c r="D14" s="38"/>
      <c r="E14" s="39"/>
      <c r="F14" s="40"/>
      <c r="H14" s="37"/>
      <c r="I14" s="79"/>
      <c r="K14" s="37"/>
      <c r="L14" s="38"/>
      <c r="M14" s="40"/>
      <c r="O14" s="46"/>
      <c r="P14" s="47"/>
      <c r="Q14" s="48"/>
      <c r="S14" s="32" t="str">
        <f>IF($F14="","",IF(K14+L14+M14="","",IF($F14="dagopvang",IF(K14&gt;40,40*Gegevens!$B$7,'Prognose oktober-december 2020'!K14*Gegevens!$B$7)+IF(L14&gt;40,40*Gegevens!$B$7,'Prognose oktober-december 2020'!L14*Gegevens!$B$7)+IF(M14&gt;40,40*Gegevens!$B$7,'Prognose oktober-december 2020'!M14*Gegevens!$B$7),IF(F14="buitenschoolse opvang",IF(K14&gt;20,20*Gegevens!$C$7,'Prognose oktober-december 2020'!K14*Gegevens!$C$7)+IF(L14&gt;20,20*Gegevens!$C$7,'Prognose oktober-december 2020'!L14*Gegevens!$C$7)+IF(M14&gt;20,20*Gegevens!$C$7,'Prognose oktober-december 2020'!M14*Gegevens!$C$7)))))</f>
        <v/>
      </c>
      <c r="T14" s="11">
        <f t="shared" si="1"/>
        <v>0</v>
      </c>
      <c r="U14" s="24">
        <f t="shared" si="2"/>
        <v>0</v>
      </c>
    </row>
    <row r="15" spans="1:21" x14ac:dyDescent="0.35">
      <c r="A15" s="29">
        <v>6</v>
      </c>
      <c r="C15" s="37"/>
      <c r="D15" s="38"/>
      <c r="E15" s="39"/>
      <c r="F15" s="40"/>
      <c r="H15" s="37"/>
      <c r="I15" s="79"/>
      <c r="K15" s="37"/>
      <c r="L15" s="38"/>
      <c r="M15" s="40"/>
      <c r="O15" s="46"/>
      <c r="P15" s="47"/>
      <c r="Q15" s="48"/>
      <c r="S15" s="32" t="str">
        <f>IF($F15="","",IF(K15+L15+M15="","",IF($F15="dagopvang",IF(K15&gt;40,40*Gegevens!$B$7,'Prognose oktober-december 2020'!K15*Gegevens!$B$7)+IF(L15&gt;40,40*Gegevens!$B$7,'Prognose oktober-december 2020'!L15*Gegevens!$B$7)+IF(M15&gt;40,40*Gegevens!$B$7,'Prognose oktober-december 2020'!M15*Gegevens!$B$7),IF(F15="buitenschoolse opvang",IF(K15&gt;20,20*Gegevens!$C$7,'Prognose oktober-december 2020'!K15*Gegevens!$C$7)+IF(L15&gt;20,20*Gegevens!$C$7,'Prognose oktober-december 2020'!L15*Gegevens!$C$7)+IF(M15&gt;20,20*Gegevens!$C$7,'Prognose oktober-december 2020'!M15*Gegevens!$C$7)))))</f>
        <v/>
      </c>
      <c r="T15" s="11">
        <f t="shared" si="1"/>
        <v>0</v>
      </c>
      <c r="U15" s="24">
        <f t="shared" si="2"/>
        <v>0</v>
      </c>
    </row>
    <row r="16" spans="1:21" x14ac:dyDescent="0.35">
      <c r="A16" s="29">
        <v>7</v>
      </c>
      <c r="C16" s="37"/>
      <c r="D16" s="38"/>
      <c r="E16" s="39"/>
      <c r="F16" s="40"/>
      <c r="H16" s="37"/>
      <c r="I16" s="79"/>
      <c r="K16" s="37"/>
      <c r="L16" s="38"/>
      <c r="M16" s="40"/>
      <c r="O16" s="46"/>
      <c r="P16" s="47"/>
      <c r="Q16" s="48"/>
      <c r="S16" s="32" t="str">
        <f>IF($F16="","",IF(K16+L16+M16="","",IF($F16="dagopvang",IF(K16&gt;40,40*Gegevens!$B$7,'Prognose oktober-december 2020'!K16*Gegevens!$B$7)+IF(L16&gt;40,40*Gegevens!$B$7,'Prognose oktober-december 2020'!L16*Gegevens!$B$7)+IF(M16&gt;40,40*Gegevens!$B$7,'Prognose oktober-december 2020'!M16*Gegevens!$B$7),IF(F16="buitenschoolse opvang",IF(K16&gt;20,20*Gegevens!$C$7,'Prognose oktober-december 2020'!K16*Gegevens!$C$7)+IF(L16&gt;20,20*Gegevens!$C$7,'Prognose oktober-december 2020'!L16*Gegevens!$C$7)+IF(M16&gt;20,20*Gegevens!$C$7,'Prognose oktober-december 2020'!M16*Gegevens!$C$7)))))</f>
        <v/>
      </c>
      <c r="T16" s="11">
        <f t="shared" si="1"/>
        <v>0</v>
      </c>
      <c r="U16" s="24">
        <f t="shared" si="2"/>
        <v>0</v>
      </c>
    </row>
    <row r="17" spans="1:21" x14ac:dyDescent="0.35">
      <c r="A17" s="29">
        <v>8</v>
      </c>
      <c r="C17" s="37"/>
      <c r="D17" s="38"/>
      <c r="E17" s="39"/>
      <c r="F17" s="40"/>
      <c r="H17" s="37"/>
      <c r="I17" s="79"/>
      <c r="K17" s="37"/>
      <c r="L17" s="38"/>
      <c r="M17" s="40"/>
      <c r="O17" s="46"/>
      <c r="P17" s="47"/>
      <c r="Q17" s="48"/>
      <c r="S17" s="32" t="str">
        <f>IF($F17="","",IF(K17+L17+M17="","",IF($F17="dagopvang",IF(K17&gt;40,40*Gegevens!$B$7,'Prognose oktober-december 2020'!K17*Gegevens!$B$7)+IF(L17&gt;40,40*Gegevens!$B$7,'Prognose oktober-december 2020'!L17*Gegevens!$B$7)+IF(M17&gt;40,40*Gegevens!$B$7,'Prognose oktober-december 2020'!M17*Gegevens!$B$7),IF(F17="buitenschoolse opvang",IF(K17&gt;20,20*Gegevens!$C$7,'Prognose oktober-december 2020'!K17*Gegevens!$C$7)+IF(L17&gt;20,20*Gegevens!$C$7,'Prognose oktober-december 2020'!L17*Gegevens!$C$7)+IF(M17&gt;20,20*Gegevens!$C$7,'Prognose oktober-december 2020'!M17*Gegevens!$C$7)))))</f>
        <v/>
      </c>
      <c r="T17" s="11">
        <f t="shared" si="1"/>
        <v>0</v>
      </c>
      <c r="U17" s="24">
        <f t="shared" si="2"/>
        <v>0</v>
      </c>
    </row>
    <row r="18" spans="1:21" x14ac:dyDescent="0.35">
      <c r="A18" s="29">
        <v>9</v>
      </c>
      <c r="C18" s="37"/>
      <c r="D18" s="38"/>
      <c r="E18" s="39"/>
      <c r="F18" s="40"/>
      <c r="H18" s="37"/>
      <c r="I18" s="79"/>
      <c r="K18" s="37"/>
      <c r="L18" s="38"/>
      <c r="M18" s="40"/>
      <c r="O18" s="46"/>
      <c r="P18" s="47"/>
      <c r="Q18" s="48"/>
      <c r="S18" s="32" t="str">
        <f>IF($F18="","",IF(K18+L18+M18="","",IF($F18="dagopvang",IF(K18&gt;40,40*Gegevens!$B$7,'Prognose oktober-december 2020'!K18*Gegevens!$B$7)+IF(L18&gt;40,40*Gegevens!$B$7,'Prognose oktober-december 2020'!L18*Gegevens!$B$7)+IF(M18&gt;40,40*Gegevens!$B$7,'Prognose oktober-december 2020'!M18*Gegevens!$B$7),IF(F18="buitenschoolse opvang",IF(K18&gt;20,20*Gegevens!$C$7,'Prognose oktober-december 2020'!K18*Gegevens!$C$7)+IF(L18&gt;20,20*Gegevens!$C$7,'Prognose oktober-december 2020'!L18*Gegevens!$C$7)+IF(M18&gt;20,20*Gegevens!$C$7,'Prognose oktober-december 2020'!M18*Gegevens!$C$7)))))</f>
        <v/>
      </c>
      <c r="T18" s="11">
        <f t="shared" si="1"/>
        <v>0</v>
      </c>
      <c r="U18" s="24">
        <f t="shared" si="2"/>
        <v>0</v>
      </c>
    </row>
    <row r="19" spans="1:21" x14ac:dyDescent="0.35">
      <c r="A19" s="29">
        <v>10</v>
      </c>
      <c r="C19" s="37"/>
      <c r="D19" s="38"/>
      <c r="E19" s="39"/>
      <c r="F19" s="40"/>
      <c r="H19" s="37"/>
      <c r="I19" s="79"/>
      <c r="K19" s="37"/>
      <c r="L19" s="38"/>
      <c r="M19" s="40"/>
      <c r="O19" s="46"/>
      <c r="P19" s="47"/>
      <c r="Q19" s="48"/>
      <c r="S19" s="32" t="str">
        <f>IF($F19="","",IF(K19+L19+M19="","",IF($F19="dagopvang",IF(K19&gt;40,40*Gegevens!$B$7,'Prognose oktober-december 2020'!K19*Gegevens!$B$7)+IF(L19&gt;40,40*Gegevens!$B$7,'Prognose oktober-december 2020'!L19*Gegevens!$B$7)+IF(M19&gt;40,40*Gegevens!$B$7,'Prognose oktober-december 2020'!M19*Gegevens!$B$7),IF(F19="buitenschoolse opvang",IF(K19&gt;20,20*Gegevens!$C$7,'Prognose oktober-december 2020'!K19*Gegevens!$C$7)+IF(L19&gt;20,20*Gegevens!$C$7,'Prognose oktober-december 2020'!L19*Gegevens!$C$7)+IF(M19&gt;20,20*Gegevens!$C$7,'Prognose oktober-december 2020'!M19*Gegevens!$C$7)))))</f>
        <v/>
      </c>
      <c r="T19" s="11">
        <f t="shared" si="1"/>
        <v>0</v>
      </c>
      <c r="U19" s="24">
        <f t="shared" si="2"/>
        <v>0</v>
      </c>
    </row>
    <row r="20" spans="1:21" x14ac:dyDescent="0.35">
      <c r="A20" s="29">
        <v>11</v>
      </c>
      <c r="C20" s="37"/>
      <c r="D20" s="38"/>
      <c r="E20" s="39"/>
      <c r="F20" s="40"/>
      <c r="H20" s="37"/>
      <c r="I20" s="79"/>
      <c r="K20" s="37"/>
      <c r="L20" s="38"/>
      <c r="M20" s="40"/>
      <c r="O20" s="46"/>
      <c r="P20" s="47"/>
      <c r="Q20" s="48"/>
      <c r="S20" s="32" t="str">
        <f>IF($F20="","",IF(K20+L20+M20="","",IF($F20="dagopvang",IF(K20&gt;40,40*Gegevens!$B$7,'Prognose oktober-december 2020'!K20*Gegevens!$B$7)+IF(L20&gt;40,40*Gegevens!$B$7,'Prognose oktober-december 2020'!L20*Gegevens!$B$7)+IF(M20&gt;40,40*Gegevens!$B$7,'Prognose oktober-december 2020'!M20*Gegevens!$B$7),IF(F20="buitenschoolse opvang",IF(K20&gt;20,20*Gegevens!$C$7,'Prognose oktober-december 2020'!K20*Gegevens!$C$7)+IF(L20&gt;20,20*Gegevens!$C$7,'Prognose oktober-december 2020'!L20*Gegevens!$C$7)+IF(M20&gt;20,20*Gegevens!$C$7,'Prognose oktober-december 2020'!M20*Gegevens!$C$7)))))</f>
        <v/>
      </c>
      <c r="T20" s="11">
        <f t="shared" si="1"/>
        <v>0</v>
      </c>
      <c r="U20" s="24">
        <f t="shared" si="2"/>
        <v>0</v>
      </c>
    </row>
    <row r="21" spans="1:21" x14ac:dyDescent="0.35">
      <c r="A21" s="29">
        <v>12</v>
      </c>
      <c r="C21" s="37"/>
      <c r="D21" s="38"/>
      <c r="E21" s="39"/>
      <c r="F21" s="40"/>
      <c r="H21" s="37"/>
      <c r="I21" s="79"/>
      <c r="K21" s="37"/>
      <c r="L21" s="38"/>
      <c r="M21" s="40"/>
      <c r="O21" s="46"/>
      <c r="P21" s="47"/>
      <c r="Q21" s="48"/>
      <c r="S21" s="32" t="str">
        <f>IF($F21="","",IF(K21+L21+M21="","",IF($F21="dagopvang",IF(K21&gt;40,40*Gegevens!$B$7,'Prognose oktober-december 2020'!K21*Gegevens!$B$7)+IF(L21&gt;40,40*Gegevens!$B$7,'Prognose oktober-december 2020'!L21*Gegevens!$B$7)+IF(M21&gt;40,40*Gegevens!$B$7,'Prognose oktober-december 2020'!M21*Gegevens!$B$7),IF(F21="buitenschoolse opvang",IF(K21&gt;20,20*Gegevens!$C$7,'Prognose oktober-december 2020'!K21*Gegevens!$C$7)+IF(L21&gt;20,20*Gegevens!$C$7,'Prognose oktober-december 2020'!L21*Gegevens!$C$7)+IF(M21&gt;20,20*Gegevens!$C$7,'Prognose oktober-december 2020'!M21*Gegevens!$C$7)))))</f>
        <v/>
      </c>
      <c r="T21" s="11">
        <f t="shared" si="1"/>
        <v>0</v>
      </c>
      <c r="U21" s="24">
        <f t="shared" si="2"/>
        <v>0</v>
      </c>
    </row>
    <row r="22" spans="1:21" x14ac:dyDescent="0.35">
      <c r="A22" s="29">
        <v>13</v>
      </c>
      <c r="C22" s="37"/>
      <c r="D22" s="38"/>
      <c r="E22" s="39"/>
      <c r="F22" s="40"/>
      <c r="H22" s="37"/>
      <c r="I22" s="79"/>
      <c r="K22" s="37"/>
      <c r="L22" s="38"/>
      <c r="M22" s="40"/>
      <c r="O22" s="46"/>
      <c r="P22" s="47"/>
      <c r="Q22" s="48"/>
      <c r="S22" s="32" t="str">
        <f>IF($F22="","",IF(K22+L22+M22="","",IF($F22="dagopvang",IF(K22&gt;40,40*Gegevens!$B$7,'Prognose oktober-december 2020'!K22*Gegevens!$B$7)+IF(L22&gt;40,40*Gegevens!$B$7,'Prognose oktober-december 2020'!L22*Gegevens!$B$7)+IF(M22&gt;40,40*Gegevens!$B$7,'Prognose oktober-december 2020'!M22*Gegevens!$B$7),IF(F22="buitenschoolse opvang",IF(K22&gt;20,20*Gegevens!$C$7,'Prognose oktober-december 2020'!K22*Gegevens!$C$7)+IF(L22&gt;20,20*Gegevens!$C$7,'Prognose oktober-december 2020'!L22*Gegevens!$C$7)+IF(M22&gt;20,20*Gegevens!$C$7,'Prognose oktober-december 2020'!M22*Gegevens!$C$7)))))</f>
        <v/>
      </c>
      <c r="T22" s="11">
        <f t="shared" si="1"/>
        <v>0</v>
      </c>
      <c r="U22" s="24">
        <f t="shared" si="2"/>
        <v>0</v>
      </c>
    </row>
    <row r="23" spans="1:21" x14ac:dyDescent="0.35">
      <c r="A23" s="29">
        <v>14</v>
      </c>
      <c r="C23" s="37"/>
      <c r="D23" s="38"/>
      <c r="E23" s="39"/>
      <c r="F23" s="40"/>
      <c r="H23" s="37"/>
      <c r="I23" s="79"/>
      <c r="K23" s="37"/>
      <c r="L23" s="38"/>
      <c r="M23" s="40"/>
      <c r="O23" s="46"/>
      <c r="P23" s="47"/>
      <c r="Q23" s="48"/>
      <c r="S23" s="32" t="str">
        <f>IF($F23="","",IF(K23+L23+M23="","",IF($F23="dagopvang",IF(K23&gt;40,40*Gegevens!$B$7,'Prognose oktober-december 2020'!K23*Gegevens!$B$7)+IF(L23&gt;40,40*Gegevens!$B$7,'Prognose oktober-december 2020'!L23*Gegevens!$B$7)+IF(M23&gt;40,40*Gegevens!$B$7,'Prognose oktober-december 2020'!M23*Gegevens!$B$7),IF(F23="buitenschoolse opvang",IF(K23&gt;20,20*Gegevens!$C$7,'Prognose oktober-december 2020'!K23*Gegevens!$C$7)+IF(L23&gt;20,20*Gegevens!$C$7,'Prognose oktober-december 2020'!L23*Gegevens!$C$7)+IF(M23&gt;20,20*Gegevens!$C$7,'Prognose oktober-december 2020'!M23*Gegevens!$C$7)))))</f>
        <v/>
      </c>
      <c r="T23" s="11">
        <f t="shared" si="1"/>
        <v>0</v>
      </c>
      <c r="U23" s="24">
        <f t="shared" si="2"/>
        <v>0</v>
      </c>
    </row>
    <row r="24" spans="1:21" x14ac:dyDescent="0.35">
      <c r="A24" s="29">
        <v>15</v>
      </c>
      <c r="C24" s="37"/>
      <c r="D24" s="38"/>
      <c r="E24" s="39"/>
      <c r="F24" s="40"/>
      <c r="H24" s="45"/>
      <c r="I24" s="79"/>
      <c r="K24" s="37"/>
      <c r="L24" s="38"/>
      <c r="M24" s="40"/>
      <c r="O24" s="46"/>
      <c r="P24" s="47"/>
      <c r="Q24" s="48"/>
      <c r="S24" s="32" t="str">
        <f>IF($F24="","",IF(K24+L24+M24="","",IF($F24="dagopvang",IF(K24&gt;40,40*Gegevens!$B$7,'Prognose oktober-december 2020'!K24*Gegevens!$B$7)+IF(L24&gt;40,40*Gegevens!$B$7,'Prognose oktober-december 2020'!L24*Gegevens!$B$7)+IF(M24&gt;40,40*Gegevens!$B$7,'Prognose oktober-december 2020'!M24*Gegevens!$B$7),IF(F24="buitenschoolse opvang",IF(K24&gt;20,20*Gegevens!$C$7,'Prognose oktober-december 2020'!K24*Gegevens!$C$7)+IF(L24&gt;20,20*Gegevens!$C$7,'Prognose oktober-december 2020'!L24*Gegevens!$C$7)+IF(M24&gt;20,20*Gegevens!$C$7,'Prognose oktober-december 2020'!M24*Gegevens!$C$7)))))</f>
        <v/>
      </c>
      <c r="T24" s="11">
        <f t="shared" si="1"/>
        <v>0</v>
      </c>
      <c r="U24" s="24">
        <f t="shared" si="2"/>
        <v>0</v>
      </c>
    </row>
    <row r="25" spans="1:21" x14ac:dyDescent="0.35">
      <c r="A25" s="29">
        <v>16</v>
      </c>
      <c r="C25" s="37"/>
      <c r="D25" s="38"/>
      <c r="E25" s="39"/>
      <c r="F25" s="40"/>
      <c r="H25" s="37"/>
      <c r="I25" s="79"/>
      <c r="K25" s="37"/>
      <c r="L25" s="38"/>
      <c r="M25" s="40"/>
      <c r="O25" s="46"/>
      <c r="P25" s="47"/>
      <c r="Q25" s="48"/>
      <c r="S25" s="32" t="str">
        <f>IF($F25="","",IF(K25+L25+M25="","",IF($F25="dagopvang",IF(K25&gt;40,40*Gegevens!$B$7,'Prognose oktober-december 2020'!K25*Gegevens!$B$7)+IF(L25&gt;40,40*Gegevens!$B$7,'Prognose oktober-december 2020'!L25*Gegevens!$B$7)+IF(M25&gt;40,40*Gegevens!$B$7,'Prognose oktober-december 2020'!M25*Gegevens!$B$7),IF(F25="buitenschoolse opvang",IF(K25&gt;20,20*Gegevens!$C$7,'Prognose oktober-december 2020'!K25*Gegevens!$C$7)+IF(L25&gt;20,20*Gegevens!$C$7,'Prognose oktober-december 2020'!L25*Gegevens!$C$7)+IF(M25&gt;20,20*Gegevens!$C$7,'Prognose oktober-december 2020'!M25*Gegevens!$C$7)))))</f>
        <v/>
      </c>
      <c r="T25" s="11">
        <f t="shared" si="1"/>
        <v>0</v>
      </c>
      <c r="U25" s="24">
        <f t="shared" si="2"/>
        <v>0</v>
      </c>
    </row>
    <row r="26" spans="1:21" x14ac:dyDescent="0.35">
      <c r="A26" s="29">
        <v>17</v>
      </c>
      <c r="C26" s="37"/>
      <c r="D26" s="38"/>
      <c r="E26" s="39"/>
      <c r="F26" s="40"/>
      <c r="H26" s="37"/>
      <c r="I26" s="79"/>
      <c r="K26" s="37"/>
      <c r="L26" s="38"/>
      <c r="M26" s="40"/>
      <c r="O26" s="46"/>
      <c r="P26" s="47"/>
      <c r="Q26" s="48"/>
      <c r="S26" s="32" t="str">
        <f>IF($F26="","",IF(K26+L26+M26="","",IF($F26="dagopvang",IF(K26&gt;40,40*Gegevens!$B$7,'Prognose oktober-december 2020'!K26*Gegevens!$B$7)+IF(L26&gt;40,40*Gegevens!$B$7,'Prognose oktober-december 2020'!L26*Gegevens!$B$7)+IF(M26&gt;40,40*Gegevens!$B$7,'Prognose oktober-december 2020'!M26*Gegevens!$B$7),IF(F26="buitenschoolse opvang",IF(K26&gt;20,20*Gegevens!$C$7,'Prognose oktober-december 2020'!K26*Gegevens!$C$7)+IF(L26&gt;20,20*Gegevens!$C$7,'Prognose oktober-december 2020'!L26*Gegevens!$C$7)+IF(M26&gt;20,20*Gegevens!$C$7,'Prognose oktober-december 2020'!M26*Gegevens!$C$7)))))</f>
        <v/>
      </c>
      <c r="T26" s="11">
        <f t="shared" si="1"/>
        <v>0</v>
      </c>
      <c r="U26" s="24">
        <f t="shared" si="2"/>
        <v>0</v>
      </c>
    </row>
    <row r="27" spans="1:21" x14ac:dyDescent="0.35">
      <c r="A27" s="29">
        <v>18</v>
      </c>
      <c r="C27" s="37"/>
      <c r="D27" s="38"/>
      <c r="E27" s="39"/>
      <c r="F27" s="40"/>
      <c r="H27" s="37"/>
      <c r="I27" s="79"/>
      <c r="K27" s="37"/>
      <c r="L27" s="38"/>
      <c r="M27" s="40"/>
      <c r="O27" s="46"/>
      <c r="P27" s="47"/>
      <c r="Q27" s="48"/>
      <c r="S27" s="32" t="str">
        <f>IF($F27="","",IF(K27+L27+M27="","",IF($F27="dagopvang",IF(K27&gt;40,40*Gegevens!$B$7,'Prognose oktober-december 2020'!K27*Gegevens!$B$7)+IF(L27&gt;40,40*Gegevens!$B$7,'Prognose oktober-december 2020'!L27*Gegevens!$B$7)+IF(M27&gt;40,40*Gegevens!$B$7,'Prognose oktober-december 2020'!M27*Gegevens!$B$7),IF(F27="buitenschoolse opvang",IF(K27&gt;20,20*Gegevens!$C$7,'Prognose oktober-december 2020'!K27*Gegevens!$C$7)+IF(L27&gt;20,20*Gegevens!$C$7,'Prognose oktober-december 2020'!L27*Gegevens!$C$7)+IF(M27&gt;20,20*Gegevens!$C$7,'Prognose oktober-december 2020'!M27*Gegevens!$C$7)))))</f>
        <v/>
      </c>
      <c r="T27" s="11">
        <f t="shared" si="1"/>
        <v>0</v>
      </c>
      <c r="U27" s="24">
        <f t="shared" si="2"/>
        <v>0</v>
      </c>
    </row>
    <row r="28" spans="1:21" x14ac:dyDescent="0.35">
      <c r="A28" s="29">
        <v>19</v>
      </c>
      <c r="C28" s="37"/>
      <c r="D28" s="38"/>
      <c r="E28" s="39"/>
      <c r="F28" s="40"/>
      <c r="H28" s="37"/>
      <c r="I28" s="79"/>
      <c r="K28" s="37"/>
      <c r="L28" s="38"/>
      <c r="M28" s="40"/>
      <c r="O28" s="46"/>
      <c r="P28" s="47"/>
      <c r="Q28" s="48"/>
      <c r="S28" s="32" t="str">
        <f>IF($F28="","",IF(K28+L28+M28="","",IF($F28="dagopvang",IF(K28&gt;40,40*Gegevens!$B$7,'Prognose oktober-december 2020'!K28*Gegevens!$B$7)+IF(L28&gt;40,40*Gegevens!$B$7,'Prognose oktober-december 2020'!L28*Gegevens!$B$7)+IF(M28&gt;40,40*Gegevens!$B$7,'Prognose oktober-december 2020'!M28*Gegevens!$B$7),IF(F28="buitenschoolse opvang",IF(K28&gt;20,20*Gegevens!$C$7,'Prognose oktober-december 2020'!K28*Gegevens!$C$7)+IF(L28&gt;20,20*Gegevens!$C$7,'Prognose oktober-december 2020'!L28*Gegevens!$C$7)+IF(M28&gt;20,20*Gegevens!$C$7,'Prognose oktober-december 2020'!M28*Gegevens!$C$7)))))</f>
        <v/>
      </c>
      <c r="T28" s="11">
        <f t="shared" si="1"/>
        <v>0</v>
      </c>
      <c r="U28" s="24">
        <f t="shared" si="2"/>
        <v>0</v>
      </c>
    </row>
    <row r="29" spans="1:21" x14ac:dyDescent="0.35">
      <c r="A29" s="29">
        <v>20</v>
      </c>
      <c r="C29" s="37"/>
      <c r="D29" s="38"/>
      <c r="E29" s="39"/>
      <c r="F29" s="40"/>
      <c r="H29" s="37"/>
      <c r="I29" s="79"/>
      <c r="K29" s="37"/>
      <c r="L29" s="38"/>
      <c r="M29" s="40"/>
      <c r="O29" s="46"/>
      <c r="P29" s="47"/>
      <c r="Q29" s="48"/>
      <c r="S29" s="32" t="str">
        <f>IF($F29="","",IF(K29+L29+M29="","",IF($F29="dagopvang",IF(K29&gt;40,40*Gegevens!$B$7,'Prognose oktober-december 2020'!K29*Gegevens!$B$7)+IF(L29&gt;40,40*Gegevens!$B$7,'Prognose oktober-december 2020'!L29*Gegevens!$B$7)+IF(M29&gt;40,40*Gegevens!$B$7,'Prognose oktober-december 2020'!M29*Gegevens!$B$7),IF(F29="buitenschoolse opvang",IF(K29&gt;20,20*Gegevens!$C$7,'Prognose oktober-december 2020'!K29*Gegevens!$C$7)+IF(L29&gt;20,20*Gegevens!$C$7,'Prognose oktober-december 2020'!L29*Gegevens!$C$7)+IF(M29&gt;20,20*Gegevens!$C$7,'Prognose oktober-december 2020'!M29*Gegevens!$C$7)))))</f>
        <v/>
      </c>
      <c r="T29" s="11">
        <f t="shared" si="1"/>
        <v>0</v>
      </c>
      <c r="U29" s="24">
        <f t="shared" si="2"/>
        <v>0</v>
      </c>
    </row>
    <row r="30" spans="1:21" x14ac:dyDescent="0.35">
      <c r="A30" s="29">
        <v>21</v>
      </c>
      <c r="C30" s="37"/>
      <c r="D30" s="38"/>
      <c r="E30" s="39"/>
      <c r="F30" s="40"/>
      <c r="H30" s="37"/>
      <c r="I30" s="79"/>
      <c r="K30" s="37"/>
      <c r="L30" s="38"/>
      <c r="M30" s="40"/>
      <c r="O30" s="46"/>
      <c r="P30" s="47"/>
      <c r="Q30" s="48"/>
      <c r="S30" s="32" t="str">
        <f>IF($F30="","",IF(K30+L30+M30="","",IF($F30="dagopvang",IF(K30&gt;40,40*Gegevens!$B$7,'Prognose oktober-december 2020'!K30*Gegevens!$B$7)+IF(L30&gt;40,40*Gegevens!$B$7,'Prognose oktober-december 2020'!L30*Gegevens!$B$7)+IF(M30&gt;40,40*Gegevens!$B$7,'Prognose oktober-december 2020'!M30*Gegevens!$B$7),IF(F30="buitenschoolse opvang",IF(K30&gt;20,20*Gegevens!$C$7,'Prognose oktober-december 2020'!K30*Gegevens!$C$7)+IF(L30&gt;20,20*Gegevens!$C$7,'Prognose oktober-december 2020'!L30*Gegevens!$C$7)+IF(M30&gt;20,20*Gegevens!$C$7,'Prognose oktober-december 2020'!M30*Gegevens!$C$7)))))</f>
        <v/>
      </c>
      <c r="T30" s="11">
        <f t="shared" si="1"/>
        <v>0</v>
      </c>
      <c r="U30" s="24">
        <f t="shared" si="2"/>
        <v>0</v>
      </c>
    </row>
    <row r="31" spans="1:21" x14ac:dyDescent="0.35">
      <c r="A31" s="29">
        <v>22</v>
      </c>
      <c r="C31" s="37"/>
      <c r="D31" s="38"/>
      <c r="E31" s="39"/>
      <c r="F31" s="40"/>
      <c r="H31" s="37"/>
      <c r="I31" s="79"/>
      <c r="K31" s="37"/>
      <c r="L31" s="38"/>
      <c r="M31" s="40"/>
      <c r="O31" s="46"/>
      <c r="P31" s="47"/>
      <c r="Q31" s="48"/>
      <c r="S31" s="32" t="str">
        <f>IF($F31="","",IF(K31+L31+M31="","",IF($F31="dagopvang",IF(K31&gt;40,40*Gegevens!$B$7,'Prognose oktober-december 2020'!K31*Gegevens!$B$7)+IF(L31&gt;40,40*Gegevens!$B$7,'Prognose oktober-december 2020'!L31*Gegevens!$B$7)+IF(M31&gt;40,40*Gegevens!$B$7,'Prognose oktober-december 2020'!M31*Gegevens!$B$7),IF(F31="buitenschoolse opvang",IF(K31&gt;20,20*Gegevens!$C$7,'Prognose oktober-december 2020'!K31*Gegevens!$C$7)+IF(L31&gt;20,20*Gegevens!$C$7,'Prognose oktober-december 2020'!L31*Gegevens!$C$7)+IF(M31&gt;20,20*Gegevens!$C$7,'Prognose oktober-december 2020'!M31*Gegevens!$C$7)))))</f>
        <v/>
      </c>
      <c r="T31" s="11">
        <f t="shared" si="1"/>
        <v>0</v>
      </c>
      <c r="U31" s="24">
        <f t="shared" si="2"/>
        <v>0</v>
      </c>
    </row>
    <row r="32" spans="1:21" x14ac:dyDescent="0.35">
      <c r="A32" s="29">
        <v>23</v>
      </c>
      <c r="C32" s="37"/>
      <c r="D32" s="38"/>
      <c r="E32" s="39"/>
      <c r="F32" s="40"/>
      <c r="H32" s="37"/>
      <c r="I32" s="79"/>
      <c r="K32" s="37"/>
      <c r="L32" s="38"/>
      <c r="M32" s="40"/>
      <c r="O32" s="46"/>
      <c r="P32" s="47"/>
      <c r="Q32" s="48"/>
      <c r="S32" s="32" t="str">
        <f>IF($F32="","",IF(K32+L32+M32="","",IF($F32="dagopvang",IF(K32&gt;40,40*Gegevens!$B$7,'Prognose oktober-december 2020'!K32*Gegevens!$B$7)+IF(L32&gt;40,40*Gegevens!$B$7,'Prognose oktober-december 2020'!L32*Gegevens!$B$7)+IF(M32&gt;40,40*Gegevens!$B$7,'Prognose oktober-december 2020'!M32*Gegevens!$B$7),IF(F32="buitenschoolse opvang",IF(K32&gt;20,20*Gegevens!$C$7,'Prognose oktober-december 2020'!K32*Gegevens!$C$7)+IF(L32&gt;20,20*Gegevens!$C$7,'Prognose oktober-december 2020'!L32*Gegevens!$C$7)+IF(M32&gt;20,20*Gegevens!$C$7,'Prognose oktober-december 2020'!M32*Gegevens!$C$7)))))</f>
        <v/>
      </c>
      <c r="T32" s="11">
        <f t="shared" si="1"/>
        <v>0</v>
      </c>
      <c r="U32" s="24">
        <f t="shared" si="2"/>
        <v>0</v>
      </c>
    </row>
    <row r="33" spans="1:21" x14ac:dyDescent="0.35">
      <c r="A33" s="29">
        <v>24</v>
      </c>
      <c r="C33" s="37"/>
      <c r="D33" s="38"/>
      <c r="E33" s="39"/>
      <c r="F33" s="40"/>
      <c r="H33" s="37"/>
      <c r="I33" s="79"/>
      <c r="K33" s="37"/>
      <c r="L33" s="38"/>
      <c r="M33" s="40"/>
      <c r="O33" s="46"/>
      <c r="P33" s="47"/>
      <c r="Q33" s="48"/>
      <c r="S33" s="32" t="str">
        <f>IF($F33="","",IF(K33+L33+M33="","",IF($F33="dagopvang",IF(K33&gt;40,40*Gegevens!$B$7,'Prognose oktober-december 2020'!K33*Gegevens!$B$7)+IF(L33&gt;40,40*Gegevens!$B$7,'Prognose oktober-december 2020'!L33*Gegevens!$B$7)+IF(M33&gt;40,40*Gegevens!$B$7,'Prognose oktober-december 2020'!M33*Gegevens!$B$7),IF(F33="buitenschoolse opvang",IF(K33&gt;20,20*Gegevens!$C$7,'Prognose oktober-december 2020'!K33*Gegevens!$C$7)+IF(L33&gt;20,20*Gegevens!$C$7,'Prognose oktober-december 2020'!L33*Gegevens!$C$7)+IF(M33&gt;20,20*Gegevens!$C$7,'Prognose oktober-december 2020'!M33*Gegevens!$C$7)))))</f>
        <v/>
      </c>
      <c r="T33" s="11">
        <f t="shared" si="1"/>
        <v>0</v>
      </c>
      <c r="U33" s="24">
        <f t="shared" si="2"/>
        <v>0</v>
      </c>
    </row>
    <row r="34" spans="1:21" x14ac:dyDescent="0.35">
      <c r="A34" s="29">
        <v>25</v>
      </c>
      <c r="C34" s="37"/>
      <c r="D34" s="38"/>
      <c r="E34" s="39"/>
      <c r="F34" s="40"/>
      <c r="H34" s="37"/>
      <c r="I34" s="79"/>
      <c r="K34" s="37"/>
      <c r="L34" s="38"/>
      <c r="M34" s="40"/>
      <c r="O34" s="46"/>
      <c r="P34" s="47"/>
      <c r="Q34" s="48"/>
      <c r="S34" s="32" t="str">
        <f>IF($F34="","",IF(K34+L34+M34="","",IF($F34="dagopvang",IF(K34&gt;40,40*Gegevens!$B$7,'Prognose oktober-december 2020'!K34*Gegevens!$B$7)+IF(L34&gt;40,40*Gegevens!$B$7,'Prognose oktober-december 2020'!L34*Gegevens!$B$7)+IF(M34&gt;40,40*Gegevens!$B$7,'Prognose oktober-december 2020'!M34*Gegevens!$B$7),IF(F34="buitenschoolse opvang",IF(K34&gt;20,20*Gegevens!$C$7,'Prognose oktober-december 2020'!K34*Gegevens!$C$7)+IF(L34&gt;20,20*Gegevens!$C$7,'Prognose oktober-december 2020'!L34*Gegevens!$C$7)+IF(M34&gt;20,20*Gegevens!$C$7,'Prognose oktober-december 2020'!M34*Gegevens!$C$7)))))</f>
        <v/>
      </c>
      <c r="T34" s="11">
        <f t="shared" si="1"/>
        <v>0</v>
      </c>
      <c r="U34" s="24">
        <f t="shared" si="2"/>
        <v>0</v>
      </c>
    </row>
    <row r="35" spans="1:21" x14ac:dyDescent="0.35">
      <c r="A35" s="29">
        <v>26</v>
      </c>
      <c r="C35" s="37"/>
      <c r="D35" s="38"/>
      <c r="E35" s="39"/>
      <c r="F35" s="40"/>
      <c r="H35" s="37"/>
      <c r="I35" s="79"/>
      <c r="K35" s="37"/>
      <c r="L35" s="38"/>
      <c r="M35" s="40"/>
      <c r="O35" s="46"/>
      <c r="P35" s="47"/>
      <c r="Q35" s="48"/>
      <c r="S35" s="32" t="str">
        <f>IF($F35="","",IF(K35+L35+M35="","",IF($F35="dagopvang",IF(K35&gt;40,40*Gegevens!$B$7,'Prognose oktober-december 2020'!K35*Gegevens!$B$7)+IF(L35&gt;40,40*Gegevens!$B$7,'Prognose oktober-december 2020'!L35*Gegevens!$B$7)+IF(M35&gt;40,40*Gegevens!$B$7,'Prognose oktober-december 2020'!M35*Gegevens!$B$7),IF(F35="buitenschoolse opvang",IF(K35&gt;20,20*Gegevens!$C$7,'Prognose oktober-december 2020'!K35*Gegevens!$C$7)+IF(L35&gt;20,20*Gegevens!$C$7,'Prognose oktober-december 2020'!L35*Gegevens!$C$7)+IF(M35&gt;20,20*Gegevens!$C$7,'Prognose oktober-december 2020'!M35*Gegevens!$C$7)))))</f>
        <v/>
      </c>
      <c r="T35" s="11">
        <f t="shared" si="1"/>
        <v>0</v>
      </c>
      <c r="U35" s="24">
        <f t="shared" si="2"/>
        <v>0</v>
      </c>
    </row>
    <row r="36" spans="1:21" x14ac:dyDescent="0.35">
      <c r="A36" s="29">
        <v>27</v>
      </c>
      <c r="C36" s="37"/>
      <c r="D36" s="38"/>
      <c r="E36" s="39"/>
      <c r="F36" s="40"/>
      <c r="H36" s="37"/>
      <c r="I36" s="79"/>
      <c r="K36" s="37"/>
      <c r="L36" s="38"/>
      <c r="M36" s="40"/>
      <c r="O36" s="46"/>
      <c r="P36" s="47"/>
      <c r="Q36" s="48"/>
      <c r="S36" s="32" t="str">
        <f>IF($F36="","",IF(K36+L36+M36="","",IF($F36="dagopvang",IF(K36&gt;40,40*Gegevens!$B$7,'Prognose oktober-december 2020'!K36*Gegevens!$B$7)+IF(L36&gt;40,40*Gegevens!$B$7,'Prognose oktober-december 2020'!L36*Gegevens!$B$7)+IF(M36&gt;40,40*Gegevens!$B$7,'Prognose oktober-december 2020'!M36*Gegevens!$B$7),IF(F36="buitenschoolse opvang",IF(K36&gt;20,20*Gegevens!$C$7,'Prognose oktober-december 2020'!K36*Gegevens!$C$7)+IF(L36&gt;20,20*Gegevens!$C$7,'Prognose oktober-december 2020'!L36*Gegevens!$C$7)+IF(M36&gt;20,20*Gegevens!$C$7,'Prognose oktober-december 2020'!M36*Gegevens!$C$7)))))</f>
        <v/>
      </c>
      <c r="T36" s="11">
        <f t="shared" si="1"/>
        <v>0</v>
      </c>
      <c r="U36" s="24">
        <f t="shared" si="2"/>
        <v>0</v>
      </c>
    </row>
    <row r="37" spans="1:21" x14ac:dyDescent="0.35">
      <c r="A37" s="29">
        <v>28</v>
      </c>
      <c r="C37" s="37"/>
      <c r="D37" s="38"/>
      <c r="E37" s="39"/>
      <c r="F37" s="40"/>
      <c r="H37" s="37"/>
      <c r="I37" s="79"/>
      <c r="K37" s="37"/>
      <c r="L37" s="38"/>
      <c r="M37" s="40"/>
      <c r="O37" s="46"/>
      <c r="P37" s="47"/>
      <c r="Q37" s="48"/>
      <c r="S37" s="32" t="str">
        <f>IF($F37="","",IF(K37+L37+M37="","",IF($F37="dagopvang",IF(K37&gt;40,40*Gegevens!$B$7,'Prognose oktober-december 2020'!K37*Gegevens!$B$7)+IF(L37&gt;40,40*Gegevens!$B$7,'Prognose oktober-december 2020'!L37*Gegevens!$B$7)+IF(M37&gt;40,40*Gegevens!$B$7,'Prognose oktober-december 2020'!M37*Gegevens!$B$7),IF(F37="buitenschoolse opvang",IF(K37&gt;20,20*Gegevens!$C$7,'Prognose oktober-december 2020'!K37*Gegevens!$C$7)+IF(L37&gt;20,20*Gegevens!$C$7,'Prognose oktober-december 2020'!L37*Gegevens!$C$7)+IF(M37&gt;20,20*Gegevens!$C$7,'Prognose oktober-december 2020'!M37*Gegevens!$C$7)))))</f>
        <v/>
      </c>
      <c r="T37" s="11">
        <f t="shared" si="1"/>
        <v>0</v>
      </c>
      <c r="U37" s="24">
        <f t="shared" si="2"/>
        <v>0</v>
      </c>
    </row>
    <row r="38" spans="1:21" x14ac:dyDescent="0.35">
      <c r="A38" s="29">
        <v>29</v>
      </c>
      <c r="C38" s="37"/>
      <c r="D38" s="38"/>
      <c r="E38" s="39"/>
      <c r="F38" s="40"/>
      <c r="H38" s="37"/>
      <c r="I38" s="79"/>
      <c r="K38" s="37"/>
      <c r="L38" s="38"/>
      <c r="M38" s="40"/>
      <c r="O38" s="46"/>
      <c r="P38" s="47"/>
      <c r="Q38" s="48"/>
      <c r="S38" s="32" t="str">
        <f>IF($F38="","",IF(K38+L38+M38="","",IF($F38="dagopvang",IF(K38&gt;40,40*Gegevens!$B$7,'Prognose oktober-december 2020'!K38*Gegevens!$B$7)+IF(L38&gt;40,40*Gegevens!$B$7,'Prognose oktober-december 2020'!L38*Gegevens!$B$7)+IF(M38&gt;40,40*Gegevens!$B$7,'Prognose oktober-december 2020'!M38*Gegevens!$B$7),IF(F38="buitenschoolse opvang",IF(K38&gt;20,20*Gegevens!$C$7,'Prognose oktober-december 2020'!K38*Gegevens!$C$7)+IF(L38&gt;20,20*Gegevens!$C$7,'Prognose oktober-december 2020'!L38*Gegevens!$C$7)+IF(M38&gt;20,20*Gegevens!$C$7,'Prognose oktober-december 2020'!M38*Gegevens!$C$7)))))</f>
        <v/>
      </c>
      <c r="T38" s="11">
        <f t="shared" si="1"/>
        <v>0</v>
      </c>
      <c r="U38" s="24">
        <f t="shared" si="2"/>
        <v>0</v>
      </c>
    </row>
    <row r="39" spans="1:21" x14ac:dyDescent="0.35">
      <c r="A39" s="29">
        <v>30</v>
      </c>
      <c r="C39" s="37"/>
      <c r="D39" s="38"/>
      <c r="E39" s="39"/>
      <c r="F39" s="40"/>
      <c r="H39" s="37"/>
      <c r="I39" s="79"/>
      <c r="K39" s="37"/>
      <c r="L39" s="38"/>
      <c r="M39" s="40"/>
      <c r="O39" s="46"/>
      <c r="P39" s="47"/>
      <c r="Q39" s="48"/>
      <c r="S39" s="32" t="str">
        <f>IF($F39="","",IF(K39+L39+M39="","",IF($F39="dagopvang",IF(K39&gt;40,40*Gegevens!$B$7,'Prognose oktober-december 2020'!K39*Gegevens!$B$7)+IF(L39&gt;40,40*Gegevens!$B$7,'Prognose oktober-december 2020'!L39*Gegevens!$B$7)+IF(M39&gt;40,40*Gegevens!$B$7,'Prognose oktober-december 2020'!M39*Gegevens!$B$7),IF(F39="buitenschoolse opvang",IF(K39&gt;20,20*Gegevens!$C$7,'Prognose oktober-december 2020'!K39*Gegevens!$C$7)+IF(L39&gt;20,20*Gegevens!$C$7,'Prognose oktober-december 2020'!L39*Gegevens!$C$7)+IF(M39&gt;20,20*Gegevens!$C$7,'Prognose oktober-december 2020'!M39*Gegevens!$C$7)))))</f>
        <v/>
      </c>
      <c r="T39" s="11">
        <f t="shared" si="1"/>
        <v>0</v>
      </c>
      <c r="U39" s="24">
        <f t="shared" si="2"/>
        <v>0</v>
      </c>
    </row>
    <row r="40" spans="1:21" x14ac:dyDescent="0.35">
      <c r="A40" s="29">
        <v>31</v>
      </c>
      <c r="C40" s="37"/>
      <c r="D40" s="38"/>
      <c r="E40" s="39"/>
      <c r="F40" s="40"/>
      <c r="H40" s="37"/>
      <c r="I40" s="79"/>
      <c r="K40" s="37"/>
      <c r="L40" s="38"/>
      <c r="M40" s="40"/>
      <c r="O40" s="46"/>
      <c r="P40" s="47"/>
      <c r="Q40" s="48"/>
      <c r="S40" s="32" t="str">
        <f>IF($F40="","",IF(K40+L40+M40="","",IF($F40="dagopvang",IF(K40&gt;40,40*Gegevens!$B$7,'Prognose oktober-december 2020'!K40*Gegevens!$B$7)+IF(L40&gt;40,40*Gegevens!$B$7,'Prognose oktober-december 2020'!L40*Gegevens!$B$7)+IF(M40&gt;40,40*Gegevens!$B$7,'Prognose oktober-december 2020'!M40*Gegevens!$B$7),IF(F40="buitenschoolse opvang",IF(K40&gt;20,20*Gegevens!$C$7,'Prognose oktober-december 2020'!K40*Gegevens!$C$7)+IF(L40&gt;20,20*Gegevens!$C$7,'Prognose oktober-december 2020'!L40*Gegevens!$C$7)+IF(M40&gt;20,20*Gegevens!$C$7,'Prognose oktober-december 2020'!M40*Gegevens!$C$7)))))</f>
        <v/>
      </c>
      <c r="T40" s="11">
        <f t="shared" si="1"/>
        <v>0</v>
      </c>
      <c r="U40" s="24">
        <f t="shared" si="2"/>
        <v>0</v>
      </c>
    </row>
    <row r="41" spans="1:21" x14ac:dyDescent="0.35">
      <c r="A41" s="29">
        <v>32</v>
      </c>
      <c r="C41" s="37"/>
      <c r="D41" s="38"/>
      <c r="E41" s="39"/>
      <c r="F41" s="40"/>
      <c r="H41" s="37"/>
      <c r="I41" s="79"/>
      <c r="K41" s="37"/>
      <c r="L41" s="38"/>
      <c r="M41" s="40"/>
      <c r="O41" s="46"/>
      <c r="P41" s="47"/>
      <c r="Q41" s="48"/>
      <c r="S41" s="32" t="str">
        <f>IF($F41="","",IF(K41+L41+M41="","",IF($F41="dagopvang",IF(K41&gt;40,40*Gegevens!$B$7,'Prognose oktober-december 2020'!K41*Gegevens!$B$7)+IF(L41&gt;40,40*Gegevens!$B$7,'Prognose oktober-december 2020'!L41*Gegevens!$B$7)+IF(M41&gt;40,40*Gegevens!$B$7,'Prognose oktober-december 2020'!M41*Gegevens!$B$7),IF(F41="buitenschoolse opvang",IF(K41&gt;20,20*Gegevens!$C$7,'Prognose oktober-december 2020'!K41*Gegevens!$C$7)+IF(L41&gt;20,20*Gegevens!$C$7,'Prognose oktober-december 2020'!L41*Gegevens!$C$7)+IF(M41&gt;20,20*Gegevens!$C$7,'Prognose oktober-december 2020'!M41*Gegevens!$C$7)))))</f>
        <v/>
      </c>
      <c r="T41" s="11">
        <f t="shared" si="1"/>
        <v>0</v>
      </c>
      <c r="U41" s="24">
        <f t="shared" si="2"/>
        <v>0</v>
      </c>
    </row>
    <row r="42" spans="1:21" x14ac:dyDescent="0.35">
      <c r="A42" s="29">
        <v>33</v>
      </c>
      <c r="C42" s="37"/>
      <c r="D42" s="38"/>
      <c r="E42" s="39"/>
      <c r="F42" s="40"/>
      <c r="H42" s="37"/>
      <c r="I42" s="79"/>
      <c r="K42" s="37"/>
      <c r="L42" s="38"/>
      <c r="M42" s="40"/>
      <c r="O42" s="46"/>
      <c r="P42" s="47"/>
      <c r="Q42" s="48"/>
      <c r="S42" s="32" t="str">
        <f>IF($F42="","",IF(K42+L42+M42="","",IF($F42="dagopvang",IF(K42&gt;40,40*Gegevens!$B$7,'Prognose oktober-december 2020'!K42*Gegevens!$B$7)+IF(L42&gt;40,40*Gegevens!$B$7,'Prognose oktober-december 2020'!L42*Gegevens!$B$7)+IF(M42&gt;40,40*Gegevens!$B$7,'Prognose oktober-december 2020'!M42*Gegevens!$B$7),IF(F42="buitenschoolse opvang",IF(K42&gt;20,20*Gegevens!$C$7,'Prognose oktober-december 2020'!K42*Gegevens!$C$7)+IF(L42&gt;20,20*Gegevens!$C$7,'Prognose oktober-december 2020'!L42*Gegevens!$C$7)+IF(M42&gt;20,20*Gegevens!$C$7,'Prognose oktober-december 2020'!M42*Gegevens!$C$7)))))</f>
        <v/>
      </c>
      <c r="T42" s="11">
        <f t="shared" si="1"/>
        <v>0</v>
      </c>
      <c r="U42" s="24">
        <f t="shared" si="2"/>
        <v>0</v>
      </c>
    </row>
    <row r="43" spans="1:21" x14ac:dyDescent="0.35">
      <c r="A43" s="29">
        <v>34</v>
      </c>
      <c r="C43" s="37"/>
      <c r="D43" s="38"/>
      <c r="E43" s="39"/>
      <c r="F43" s="40"/>
      <c r="H43" s="37"/>
      <c r="I43" s="79"/>
      <c r="K43" s="37"/>
      <c r="L43" s="38"/>
      <c r="M43" s="40"/>
      <c r="O43" s="46"/>
      <c r="P43" s="47"/>
      <c r="Q43" s="48"/>
      <c r="S43" s="32" t="str">
        <f>IF($F43="","",IF(K43+L43+M43="","",IF($F43="dagopvang",IF(K43&gt;40,40*Gegevens!$B$7,'Prognose oktober-december 2020'!K43*Gegevens!$B$7)+IF(L43&gt;40,40*Gegevens!$B$7,'Prognose oktober-december 2020'!L43*Gegevens!$B$7)+IF(M43&gt;40,40*Gegevens!$B$7,'Prognose oktober-december 2020'!M43*Gegevens!$B$7),IF(F43="buitenschoolse opvang",IF(K43&gt;20,20*Gegevens!$C$7,'Prognose oktober-december 2020'!K43*Gegevens!$C$7)+IF(L43&gt;20,20*Gegevens!$C$7,'Prognose oktober-december 2020'!L43*Gegevens!$C$7)+IF(M43&gt;20,20*Gegevens!$C$7,'Prognose oktober-december 2020'!M43*Gegevens!$C$7)))))</f>
        <v/>
      </c>
      <c r="T43" s="11">
        <f t="shared" si="1"/>
        <v>0</v>
      </c>
      <c r="U43" s="24">
        <f t="shared" si="2"/>
        <v>0</v>
      </c>
    </row>
    <row r="44" spans="1:21" x14ac:dyDescent="0.35">
      <c r="A44" s="29">
        <v>35</v>
      </c>
      <c r="C44" s="37"/>
      <c r="D44" s="38"/>
      <c r="E44" s="39"/>
      <c r="F44" s="40"/>
      <c r="H44" s="37"/>
      <c r="I44" s="79"/>
      <c r="K44" s="37"/>
      <c r="L44" s="38"/>
      <c r="M44" s="40"/>
      <c r="O44" s="46"/>
      <c r="P44" s="47"/>
      <c r="Q44" s="48"/>
      <c r="S44" s="32" t="str">
        <f>IF($F44="","",IF(K44+L44+M44="","",IF($F44="dagopvang",IF(K44&gt;40,40*Gegevens!$B$7,'Prognose oktober-december 2020'!K44*Gegevens!$B$7)+IF(L44&gt;40,40*Gegevens!$B$7,'Prognose oktober-december 2020'!L44*Gegevens!$B$7)+IF(M44&gt;40,40*Gegevens!$B$7,'Prognose oktober-december 2020'!M44*Gegevens!$B$7),IF(F44="buitenschoolse opvang",IF(K44&gt;20,20*Gegevens!$C$7,'Prognose oktober-december 2020'!K44*Gegevens!$C$7)+IF(L44&gt;20,20*Gegevens!$C$7,'Prognose oktober-december 2020'!L44*Gegevens!$C$7)+IF(M44&gt;20,20*Gegevens!$C$7,'Prognose oktober-december 2020'!M44*Gegevens!$C$7)))))</f>
        <v/>
      </c>
      <c r="T44" s="11">
        <f t="shared" si="1"/>
        <v>0</v>
      </c>
      <c r="U44" s="24">
        <f t="shared" si="2"/>
        <v>0</v>
      </c>
    </row>
    <row r="45" spans="1:21" x14ac:dyDescent="0.35">
      <c r="A45" s="29">
        <v>36</v>
      </c>
      <c r="C45" s="37"/>
      <c r="D45" s="38"/>
      <c r="E45" s="39"/>
      <c r="F45" s="40"/>
      <c r="H45" s="37"/>
      <c r="I45" s="79"/>
      <c r="K45" s="37"/>
      <c r="L45" s="38"/>
      <c r="M45" s="40"/>
      <c r="O45" s="46"/>
      <c r="P45" s="47"/>
      <c r="Q45" s="48"/>
      <c r="S45" s="32" t="str">
        <f>IF($F45="","",IF(K45+L45+M45="","",IF($F45="dagopvang",IF(K45&gt;40,40*Gegevens!$B$7,'Prognose oktober-december 2020'!K45*Gegevens!$B$7)+IF(L45&gt;40,40*Gegevens!$B$7,'Prognose oktober-december 2020'!L45*Gegevens!$B$7)+IF(M45&gt;40,40*Gegevens!$B$7,'Prognose oktober-december 2020'!M45*Gegevens!$B$7),IF(F45="buitenschoolse opvang",IF(K45&gt;20,20*Gegevens!$C$7,'Prognose oktober-december 2020'!K45*Gegevens!$C$7)+IF(L45&gt;20,20*Gegevens!$C$7,'Prognose oktober-december 2020'!L45*Gegevens!$C$7)+IF(M45&gt;20,20*Gegevens!$C$7,'Prognose oktober-december 2020'!M45*Gegevens!$C$7)))))</f>
        <v/>
      </c>
      <c r="T45" s="11">
        <f t="shared" si="1"/>
        <v>0</v>
      </c>
      <c r="U45" s="24">
        <f t="shared" si="2"/>
        <v>0</v>
      </c>
    </row>
    <row r="46" spans="1:21" x14ac:dyDescent="0.35">
      <c r="A46" s="29">
        <v>37</v>
      </c>
      <c r="C46" s="37"/>
      <c r="D46" s="38"/>
      <c r="E46" s="39"/>
      <c r="F46" s="40"/>
      <c r="H46" s="37"/>
      <c r="I46" s="79"/>
      <c r="K46" s="37"/>
      <c r="L46" s="38"/>
      <c r="M46" s="40"/>
      <c r="O46" s="46"/>
      <c r="P46" s="47"/>
      <c r="Q46" s="48"/>
      <c r="S46" s="32" t="str">
        <f>IF($F46="","",IF(K46+L46+M46="","",IF($F46="dagopvang",IF(K46&gt;40,40*Gegevens!$B$7,'Prognose oktober-december 2020'!K46*Gegevens!$B$7)+IF(L46&gt;40,40*Gegevens!$B$7,'Prognose oktober-december 2020'!L46*Gegevens!$B$7)+IF(M46&gt;40,40*Gegevens!$B$7,'Prognose oktober-december 2020'!M46*Gegevens!$B$7),IF(F46="buitenschoolse opvang",IF(K46&gt;20,20*Gegevens!$C$7,'Prognose oktober-december 2020'!K46*Gegevens!$C$7)+IF(L46&gt;20,20*Gegevens!$C$7,'Prognose oktober-december 2020'!L46*Gegevens!$C$7)+IF(M46&gt;20,20*Gegevens!$C$7,'Prognose oktober-december 2020'!M46*Gegevens!$C$7)))))</f>
        <v/>
      </c>
      <c r="T46" s="11">
        <f t="shared" si="1"/>
        <v>0</v>
      </c>
      <c r="U46" s="24">
        <f t="shared" si="2"/>
        <v>0</v>
      </c>
    </row>
    <row r="47" spans="1:21" x14ac:dyDescent="0.35">
      <c r="A47" s="29">
        <v>38</v>
      </c>
      <c r="C47" s="37"/>
      <c r="D47" s="38"/>
      <c r="E47" s="39"/>
      <c r="F47" s="40"/>
      <c r="H47" s="37"/>
      <c r="I47" s="79"/>
      <c r="K47" s="37"/>
      <c r="L47" s="38"/>
      <c r="M47" s="40"/>
      <c r="O47" s="46"/>
      <c r="P47" s="47"/>
      <c r="Q47" s="48"/>
      <c r="S47" s="32" t="str">
        <f>IF($F47="","",IF(K47+L47+M47="","",IF($F47="dagopvang",IF(K47&gt;40,40*Gegevens!$B$7,'Prognose oktober-december 2020'!K47*Gegevens!$B$7)+IF(L47&gt;40,40*Gegevens!$B$7,'Prognose oktober-december 2020'!L47*Gegevens!$B$7)+IF(M47&gt;40,40*Gegevens!$B$7,'Prognose oktober-december 2020'!M47*Gegevens!$B$7),IF(F47="buitenschoolse opvang",IF(K47&gt;20,20*Gegevens!$C$7,'Prognose oktober-december 2020'!K47*Gegevens!$C$7)+IF(L47&gt;20,20*Gegevens!$C$7,'Prognose oktober-december 2020'!L47*Gegevens!$C$7)+IF(M47&gt;20,20*Gegevens!$C$7,'Prognose oktober-december 2020'!M47*Gegevens!$C$7)))))</f>
        <v/>
      </c>
      <c r="T47" s="11">
        <f t="shared" si="1"/>
        <v>0</v>
      </c>
      <c r="U47" s="24">
        <f t="shared" si="2"/>
        <v>0</v>
      </c>
    </row>
    <row r="48" spans="1:21" x14ac:dyDescent="0.35">
      <c r="A48" s="29">
        <v>39</v>
      </c>
      <c r="C48" s="37"/>
      <c r="D48" s="38"/>
      <c r="E48" s="39"/>
      <c r="F48" s="40"/>
      <c r="H48" s="37"/>
      <c r="I48" s="79"/>
      <c r="K48" s="37"/>
      <c r="L48" s="38"/>
      <c r="M48" s="40"/>
      <c r="O48" s="46"/>
      <c r="P48" s="47"/>
      <c r="Q48" s="48"/>
      <c r="S48" s="32" t="str">
        <f>IF($F48="","",IF(K48+L48+M48="","",IF($F48="dagopvang",IF(K48&gt;40,40*Gegevens!$B$7,'Prognose oktober-december 2020'!K48*Gegevens!$B$7)+IF(L48&gt;40,40*Gegevens!$B$7,'Prognose oktober-december 2020'!L48*Gegevens!$B$7)+IF(M48&gt;40,40*Gegevens!$B$7,'Prognose oktober-december 2020'!M48*Gegevens!$B$7),IF(F48="buitenschoolse opvang",IF(K48&gt;20,20*Gegevens!$C$7,'Prognose oktober-december 2020'!K48*Gegevens!$C$7)+IF(L48&gt;20,20*Gegevens!$C$7,'Prognose oktober-december 2020'!L48*Gegevens!$C$7)+IF(M48&gt;20,20*Gegevens!$C$7,'Prognose oktober-december 2020'!M48*Gegevens!$C$7)))))</f>
        <v/>
      </c>
      <c r="T48" s="11">
        <f t="shared" si="1"/>
        <v>0</v>
      </c>
      <c r="U48" s="24">
        <f t="shared" si="2"/>
        <v>0</v>
      </c>
    </row>
    <row r="49" spans="1:21" x14ac:dyDescent="0.35">
      <c r="A49" s="29">
        <v>40</v>
      </c>
      <c r="C49" s="37"/>
      <c r="D49" s="38"/>
      <c r="E49" s="39"/>
      <c r="F49" s="40"/>
      <c r="H49" s="37"/>
      <c r="I49" s="79"/>
      <c r="K49" s="37"/>
      <c r="L49" s="38"/>
      <c r="M49" s="40"/>
      <c r="O49" s="46"/>
      <c r="P49" s="47"/>
      <c r="Q49" s="48"/>
      <c r="S49" s="32" t="str">
        <f>IF($F49="","",IF(K49+L49+M49="","",IF($F49="dagopvang",IF(K49&gt;40,40*Gegevens!$B$7,'Prognose oktober-december 2020'!K49*Gegevens!$B$7)+IF(L49&gt;40,40*Gegevens!$B$7,'Prognose oktober-december 2020'!L49*Gegevens!$B$7)+IF(M49&gt;40,40*Gegevens!$B$7,'Prognose oktober-december 2020'!M49*Gegevens!$B$7),IF(F49="buitenschoolse opvang",IF(K49&gt;20,20*Gegevens!$C$7,'Prognose oktober-december 2020'!K49*Gegevens!$C$7)+IF(L49&gt;20,20*Gegevens!$C$7,'Prognose oktober-december 2020'!L49*Gegevens!$C$7)+IF(M49&gt;20,20*Gegevens!$C$7,'Prognose oktober-december 2020'!M49*Gegevens!$C$7)))))</f>
        <v/>
      </c>
      <c r="T49" s="11">
        <f t="shared" si="1"/>
        <v>0</v>
      </c>
      <c r="U49" s="24">
        <f t="shared" si="2"/>
        <v>0</v>
      </c>
    </row>
    <row r="50" spans="1:21" x14ac:dyDescent="0.35">
      <c r="A50" s="29">
        <v>41</v>
      </c>
      <c r="C50" s="37"/>
      <c r="D50" s="38"/>
      <c r="E50" s="39"/>
      <c r="F50" s="40"/>
      <c r="H50" s="37"/>
      <c r="I50" s="79"/>
      <c r="K50" s="37"/>
      <c r="L50" s="38"/>
      <c r="M50" s="40"/>
      <c r="O50" s="46"/>
      <c r="P50" s="47"/>
      <c r="Q50" s="48"/>
      <c r="S50" s="32" t="str">
        <f>IF($F50="","",IF(K50+L50+M50="","",IF($F50="dagopvang",IF(K50&gt;40,40*Gegevens!$B$7,'Prognose oktober-december 2020'!K50*Gegevens!$B$7)+IF(L50&gt;40,40*Gegevens!$B$7,'Prognose oktober-december 2020'!L50*Gegevens!$B$7)+IF(M50&gt;40,40*Gegevens!$B$7,'Prognose oktober-december 2020'!M50*Gegevens!$B$7),IF(F50="buitenschoolse opvang",IF(K50&gt;20,20*Gegevens!$C$7,'Prognose oktober-december 2020'!K50*Gegevens!$C$7)+IF(L50&gt;20,20*Gegevens!$C$7,'Prognose oktober-december 2020'!L50*Gegevens!$C$7)+IF(M50&gt;20,20*Gegevens!$C$7,'Prognose oktober-december 2020'!M50*Gegevens!$C$7)))))</f>
        <v/>
      </c>
      <c r="T50" s="11">
        <f t="shared" si="1"/>
        <v>0</v>
      </c>
      <c r="U50" s="24">
        <f t="shared" si="2"/>
        <v>0</v>
      </c>
    </row>
    <row r="51" spans="1:21" x14ac:dyDescent="0.35">
      <c r="A51" s="29">
        <v>42</v>
      </c>
      <c r="C51" s="37"/>
      <c r="D51" s="38"/>
      <c r="E51" s="39"/>
      <c r="F51" s="40"/>
      <c r="H51" s="37"/>
      <c r="I51" s="79"/>
      <c r="K51" s="37"/>
      <c r="L51" s="38"/>
      <c r="M51" s="40"/>
      <c r="O51" s="46"/>
      <c r="P51" s="47"/>
      <c r="Q51" s="48"/>
      <c r="S51" s="32" t="str">
        <f>IF($F51="","",IF(K51+L51+M51="","",IF($F51="dagopvang",IF(K51&gt;40,40*Gegevens!$B$7,'Prognose oktober-december 2020'!K51*Gegevens!$B$7)+IF(L51&gt;40,40*Gegevens!$B$7,'Prognose oktober-december 2020'!L51*Gegevens!$B$7)+IF(M51&gt;40,40*Gegevens!$B$7,'Prognose oktober-december 2020'!M51*Gegevens!$B$7),IF(F51="buitenschoolse opvang",IF(K51&gt;20,20*Gegevens!$C$7,'Prognose oktober-december 2020'!K51*Gegevens!$C$7)+IF(L51&gt;20,20*Gegevens!$C$7,'Prognose oktober-december 2020'!L51*Gegevens!$C$7)+IF(M51&gt;20,20*Gegevens!$C$7,'Prognose oktober-december 2020'!M51*Gegevens!$C$7)))))</f>
        <v/>
      </c>
      <c r="T51" s="11">
        <f t="shared" si="1"/>
        <v>0</v>
      </c>
      <c r="U51" s="24">
        <f t="shared" si="2"/>
        <v>0</v>
      </c>
    </row>
    <row r="52" spans="1:21" x14ac:dyDescent="0.35">
      <c r="A52" s="29">
        <v>43</v>
      </c>
      <c r="C52" s="37"/>
      <c r="D52" s="38"/>
      <c r="E52" s="39"/>
      <c r="F52" s="40"/>
      <c r="H52" s="37"/>
      <c r="I52" s="79"/>
      <c r="K52" s="37"/>
      <c r="L52" s="38"/>
      <c r="M52" s="40"/>
      <c r="O52" s="46"/>
      <c r="P52" s="47"/>
      <c r="Q52" s="48"/>
      <c r="S52" s="32" t="str">
        <f>IF($F52="","",IF(K52+L52+M52="","",IF($F52="dagopvang",IF(K52&gt;40,40*Gegevens!$B$7,'Prognose oktober-december 2020'!K52*Gegevens!$B$7)+IF(L52&gt;40,40*Gegevens!$B$7,'Prognose oktober-december 2020'!L52*Gegevens!$B$7)+IF(M52&gt;40,40*Gegevens!$B$7,'Prognose oktober-december 2020'!M52*Gegevens!$B$7),IF(F52="buitenschoolse opvang",IF(K52&gt;20,20*Gegevens!$C$7,'Prognose oktober-december 2020'!K52*Gegevens!$C$7)+IF(L52&gt;20,20*Gegevens!$C$7,'Prognose oktober-december 2020'!L52*Gegevens!$C$7)+IF(M52&gt;20,20*Gegevens!$C$7,'Prognose oktober-december 2020'!M52*Gegevens!$C$7)))))</f>
        <v/>
      </c>
      <c r="T52" s="11">
        <f t="shared" si="1"/>
        <v>0</v>
      </c>
      <c r="U52" s="24">
        <f t="shared" si="2"/>
        <v>0</v>
      </c>
    </row>
    <row r="53" spans="1:21" x14ac:dyDescent="0.35">
      <c r="A53" s="29">
        <v>44</v>
      </c>
      <c r="C53" s="37"/>
      <c r="D53" s="38"/>
      <c r="E53" s="39"/>
      <c r="F53" s="40"/>
      <c r="H53" s="37"/>
      <c r="I53" s="79"/>
      <c r="K53" s="37"/>
      <c r="L53" s="38"/>
      <c r="M53" s="40"/>
      <c r="O53" s="46"/>
      <c r="P53" s="47"/>
      <c r="Q53" s="48"/>
      <c r="S53" s="32" t="str">
        <f>IF($F53="","",IF(K53+L53+M53="","",IF($F53="dagopvang",IF(K53&gt;40,40*Gegevens!$B$7,'Prognose oktober-december 2020'!K53*Gegevens!$B$7)+IF(L53&gt;40,40*Gegevens!$B$7,'Prognose oktober-december 2020'!L53*Gegevens!$B$7)+IF(M53&gt;40,40*Gegevens!$B$7,'Prognose oktober-december 2020'!M53*Gegevens!$B$7),IF(F53="buitenschoolse opvang",IF(K53&gt;20,20*Gegevens!$C$7,'Prognose oktober-december 2020'!K53*Gegevens!$C$7)+IF(L53&gt;20,20*Gegevens!$C$7,'Prognose oktober-december 2020'!L53*Gegevens!$C$7)+IF(M53&gt;20,20*Gegevens!$C$7,'Prognose oktober-december 2020'!M53*Gegevens!$C$7)))))</f>
        <v/>
      </c>
      <c r="T53" s="11">
        <f t="shared" si="1"/>
        <v>0</v>
      </c>
      <c r="U53" s="24">
        <f t="shared" si="2"/>
        <v>0</v>
      </c>
    </row>
    <row r="54" spans="1:21" x14ac:dyDescent="0.35">
      <c r="A54" s="29">
        <v>45</v>
      </c>
      <c r="C54" s="37"/>
      <c r="D54" s="38"/>
      <c r="E54" s="39"/>
      <c r="F54" s="40"/>
      <c r="H54" s="37"/>
      <c r="I54" s="79"/>
      <c r="K54" s="37"/>
      <c r="L54" s="38"/>
      <c r="M54" s="40"/>
      <c r="O54" s="46"/>
      <c r="P54" s="47"/>
      <c r="Q54" s="48"/>
      <c r="S54" s="32" t="str">
        <f>IF($F54="","",IF(K54+L54+M54="","",IF($F54="dagopvang",IF(K54&gt;40,40*Gegevens!$B$7,'Prognose oktober-december 2020'!K54*Gegevens!$B$7)+IF(L54&gt;40,40*Gegevens!$B$7,'Prognose oktober-december 2020'!L54*Gegevens!$B$7)+IF(M54&gt;40,40*Gegevens!$B$7,'Prognose oktober-december 2020'!M54*Gegevens!$B$7),IF(F54="buitenschoolse opvang",IF(K54&gt;20,20*Gegevens!$C$7,'Prognose oktober-december 2020'!K54*Gegevens!$C$7)+IF(L54&gt;20,20*Gegevens!$C$7,'Prognose oktober-december 2020'!L54*Gegevens!$C$7)+IF(M54&gt;20,20*Gegevens!$C$7,'Prognose oktober-december 2020'!M54*Gegevens!$C$7)))))</f>
        <v/>
      </c>
      <c r="T54" s="11">
        <f t="shared" si="1"/>
        <v>0</v>
      </c>
      <c r="U54" s="24">
        <f t="shared" si="2"/>
        <v>0</v>
      </c>
    </row>
    <row r="55" spans="1:21" x14ac:dyDescent="0.35">
      <c r="A55" s="29">
        <v>46</v>
      </c>
      <c r="C55" s="37"/>
      <c r="D55" s="38"/>
      <c r="E55" s="39"/>
      <c r="F55" s="40"/>
      <c r="H55" s="37"/>
      <c r="I55" s="79"/>
      <c r="K55" s="37"/>
      <c r="L55" s="38"/>
      <c r="M55" s="40"/>
      <c r="O55" s="46"/>
      <c r="P55" s="47"/>
      <c r="Q55" s="48"/>
      <c r="S55" s="32" t="str">
        <f>IF($F55="","",IF(K55+L55+M55="","",IF($F55="dagopvang",IF(K55&gt;40,40*Gegevens!$B$7,'Prognose oktober-december 2020'!K55*Gegevens!$B$7)+IF(L55&gt;40,40*Gegevens!$B$7,'Prognose oktober-december 2020'!L55*Gegevens!$B$7)+IF(M55&gt;40,40*Gegevens!$B$7,'Prognose oktober-december 2020'!M55*Gegevens!$B$7),IF(F55="buitenschoolse opvang",IF(K55&gt;20,20*Gegevens!$C$7,'Prognose oktober-december 2020'!K55*Gegevens!$C$7)+IF(L55&gt;20,20*Gegevens!$C$7,'Prognose oktober-december 2020'!L55*Gegevens!$C$7)+IF(M55&gt;20,20*Gegevens!$C$7,'Prognose oktober-december 2020'!M55*Gegevens!$C$7)))))</f>
        <v/>
      </c>
      <c r="T55" s="11">
        <f t="shared" si="1"/>
        <v>0</v>
      </c>
      <c r="U55" s="24">
        <f t="shared" si="2"/>
        <v>0</v>
      </c>
    </row>
    <row r="56" spans="1:21" x14ac:dyDescent="0.35">
      <c r="A56" s="29">
        <v>47</v>
      </c>
      <c r="C56" s="37"/>
      <c r="D56" s="38"/>
      <c r="E56" s="39"/>
      <c r="F56" s="40"/>
      <c r="H56" s="37"/>
      <c r="I56" s="79"/>
      <c r="K56" s="37"/>
      <c r="L56" s="38"/>
      <c r="M56" s="40"/>
      <c r="O56" s="46"/>
      <c r="P56" s="47"/>
      <c r="Q56" s="48"/>
      <c r="S56" s="32" t="str">
        <f>IF($F56="","",IF(K56+L56+M56="","",IF($F56="dagopvang",IF(K56&gt;40,40*Gegevens!$B$7,'Prognose oktober-december 2020'!K56*Gegevens!$B$7)+IF(L56&gt;40,40*Gegevens!$B$7,'Prognose oktober-december 2020'!L56*Gegevens!$B$7)+IF(M56&gt;40,40*Gegevens!$B$7,'Prognose oktober-december 2020'!M56*Gegevens!$B$7),IF(F56="buitenschoolse opvang",IF(K56&gt;20,20*Gegevens!$C$7,'Prognose oktober-december 2020'!K56*Gegevens!$C$7)+IF(L56&gt;20,20*Gegevens!$C$7,'Prognose oktober-december 2020'!L56*Gegevens!$C$7)+IF(M56&gt;20,20*Gegevens!$C$7,'Prognose oktober-december 2020'!M56*Gegevens!$C$7)))))</f>
        <v/>
      </c>
      <c r="T56" s="11">
        <f t="shared" si="1"/>
        <v>0</v>
      </c>
      <c r="U56" s="24">
        <f t="shared" si="2"/>
        <v>0</v>
      </c>
    </row>
    <row r="57" spans="1:21" x14ac:dyDescent="0.35">
      <c r="A57" s="29">
        <v>48</v>
      </c>
      <c r="C57" s="37"/>
      <c r="D57" s="38"/>
      <c r="E57" s="39"/>
      <c r="F57" s="40"/>
      <c r="H57" s="37"/>
      <c r="I57" s="79"/>
      <c r="K57" s="37"/>
      <c r="L57" s="38"/>
      <c r="M57" s="40"/>
      <c r="O57" s="46"/>
      <c r="P57" s="47"/>
      <c r="Q57" s="48"/>
      <c r="S57" s="32" t="str">
        <f>IF($F57="","",IF(K57+L57+M57="","",IF($F57="dagopvang",IF(K57&gt;40,40*Gegevens!$B$7,'Prognose oktober-december 2020'!K57*Gegevens!$B$7)+IF(L57&gt;40,40*Gegevens!$B$7,'Prognose oktober-december 2020'!L57*Gegevens!$B$7)+IF(M57&gt;40,40*Gegevens!$B$7,'Prognose oktober-december 2020'!M57*Gegevens!$B$7),IF(F57="buitenschoolse opvang",IF(K57&gt;20,20*Gegevens!$C$7,'Prognose oktober-december 2020'!K57*Gegevens!$C$7)+IF(L57&gt;20,20*Gegevens!$C$7,'Prognose oktober-december 2020'!L57*Gegevens!$C$7)+IF(M57&gt;20,20*Gegevens!$C$7,'Prognose oktober-december 2020'!M57*Gegevens!$C$7)))))</f>
        <v/>
      </c>
      <c r="T57" s="11">
        <f t="shared" si="1"/>
        <v>0</v>
      </c>
      <c r="U57" s="24">
        <f t="shared" si="2"/>
        <v>0</v>
      </c>
    </row>
    <row r="58" spans="1:21" x14ac:dyDescent="0.35">
      <c r="A58" s="29">
        <v>49</v>
      </c>
      <c r="C58" s="37"/>
      <c r="D58" s="38"/>
      <c r="E58" s="39"/>
      <c r="F58" s="40"/>
      <c r="H58" s="37"/>
      <c r="I58" s="79"/>
      <c r="K58" s="37"/>
      <c r="L58" s="38"/>
      <c r="M58" s="40"/>
      <c r="O58" s="46"/>
      <c r="P58" s="47"/>
      <c r="Q58" s="48"/>
      <c r="S58" s="32" t="str">
        <f>IF($F58="","",IF(K58+L58+M58="","",IF($F58="dagopvang",IF(K58&gt;40,40*Gegevens!$B$7,'Prognose oktober-december 2020'!K58*Gegevens!$B$7)+IF(L58&gt;40,40*Gegevens!$B$7,'Prognose oktober-december 2020'!L58*Gegevens!$B$7)+IF(M58&gt;40,40*Gegevens!$B$7,'Prognose oktober-december 2020'!M58*Gegevens!$B$7),IF(F58="buitenschoolse opvang",IF(K58&gt;20,20*Gegevens!$C$7,'Prognose oktober-december 2020'!K58*Gegevens!$C$7)+IF(L58&gt;20,20*Gegevens!$C$7,'Prognose oktober-december 2020'!L58*Gegevens!$C$7)+IF(M58&gt;20,20*Gegevens!$C$7,'Prognose oktober-december 2020'!M58*Gegevens!$C$7)))))</f>
        <v/>
      </c>
      <c r="T58" s="11">
        <f t="shared" si="1"/>
        <v>0</v>
      </c>
      <c r="U58" s="24">
        <f t="shared" si="2"/>
        <v>0</v>
      </c>
    </row>
    <row r="59" spans="1:21" x14ac:dyDescent="0.35">
      <c r="A59" s="29">
        <v>50</v>
      </c>
      <c r="C59" s="37"/>
      <c r="D59" s="38"/>
      <c r="E59" s="39"/>
      <c r="F59" s="40"/>
      <c r="H59" s="37"/>
      <c r="I59" s="79"/>
      <c r="K59" s="37"/>
      <c r="L59" s="38"/>
      <c r="M59" s="40"/>
      <c r="O59" s="46"/>
      <c r="P59" s="47"/>
      <c r="Q59" s="48"/>
      <c r="S59" s="32" t="str">
        <f>IF($F59="","",IF(K59+L59+M59="","",IF($F59="dagopvang",IF(K59&gt;40,40*Gegevens!$B$7,'Prognose oktober-december 2020'!K59*Gegevens!$B$7)+IF(L59&gt;40,40*Gegevens!$B$7,'Prognose oktober-december 2020'!L59*Gegevens!$B$7)+IF(M59&gt;40,40*Gegevens!$B$7,'Prognose oktober-december 2020'!M59*Gegevens!$B$7),IF(F59="buitenschoolse opvang",IF(K59&gt;20,20*Gegevens!$C$7,'Prognose oktober-december 2020'!K59*Gegevens!$C$7)+IF(L59&gt;20,20*Gegevens!$C$7,'Prognose oktober-december 2020'!L59*Gegevens!$C$7)+IF(M59&gt;20,20*Gegevens!$C$7,'Prognose oktober-december 2020'!M59*Gegevens!$C$7)))))</f>
        <v/>
      </c>
      <c r="T59" s="11">
        <f t="shared" si="1"/>
        <v>0</v>
      </c>
      <c r="U59" s="24">
        <f t="shared" si="2"/>
        <v>0</v>
      </c>
    </row>
    <row r="60" spans="1:21" x14ac:dyDescent="0.35">
      <c r="A60" s="29">
        <v>51</v>
      </c>
      <c r="C60" s="37"/>
      <c r="D60" s="38"/>
      <c r="E60" s="39"/>
      <c r="F60" s="40"/>
      <c r="H60" s="37"/>
      <c r="I60" s="79"/>
      <c r="K60" s="37"/>
      <c r="L60" s="38"/>
      <c r="M60" s="40"/>
      <c r="O60" s="46"/>
      <c r="P60" s="47"/>
      <c r="Q60" s="48"/>
      <c r="S60" s="32" t="str">
        <f>IF($F60="","",IF(K60+L60+M60="","",IF($F60="dagopvang",IF(K60&gt;40,40*Gegevens!$B$7,'Prognose oktober-december 2020'!K60*Gegevens!$B$7)+IF(L60&gt;40,40*Gegevens!$B$7,'Prognose oktober-december 2020'!L60*Gegevens!$B$7)+IF(M60&gt;40,40*Gegevens!$B$7,'Prognose oktober-december 2020'!M60*Gegevens!$B$7),IF(F60="buitenschoolse opvang",IF(K60&gt;20,20*Gegevens!$C$7,'Prognose oktober-december 2020'!K60*Gegevens!$C$7)+IF(L60&gt;20,20*Gegevens!$C$7,'Prognose oktober-december 2020'!L60*Gegevens!$C$7)+IF(M60&gt;20,20*Gegevens!$C$7,'Prognose oktober-december 2020'!M60*Gegevens!$C$7)))))</f>
        <v/>
      </c>
      <c r="T60" s="11">
        <f t="shared" si="1"/>
        <v>0</v>
      </c>
      <c r="U60" s="24">
        <f t="shared" si="2"/>
        <v>0</v>
      </c>
    </row>
    <row r="61" spans="1:21" x14ac:dyDescent="0.35">
      <c r="A61" s="29">
        <v>52</v>
      </c>
      <c r="C61" s="37"/>
      <c r="D61" s="38"/>
      <c r="E61" s="39"/>
      <c r="F61" s="40"/>
      <c r="H61" s="37"/>
      <c r="I61" s="79"/>
      <c r="K61" s="37"/>
      <c r="L61" s="38"/>
      <c r="M61" s="40"/>
      <c r="O61" s="46"/>
      <c r="P61" s="47"/>
      <c r="Q61" s="48"/>
      <c r="S61" s="32" t="str">
        <f>IF($F61="","",IF(K61+L61+M61="","",IF($F61="dagopvang",IF(K61&gt;40,40*Gegevens!$B$7,'Prognose oktober-december 2020'!K61*Gegevens!$B$7)+IF(L61&gt;40,40*Gegevens!$B$7,'Prognose oktober-december 2020'!L61*Gegevens!$B$7)+IF(M61&gt;40,40*Gegevens!$B$7,'Prognose oktober-december 2020'!M61*Gegevens!$B$7),IF(F61="buitenschoolse opvang",IF(K61&gt;20,20*Gegevens!$C$7,'Prognose oktober-december 2020'!K61*Gegevens!$C$7)+IF(L61&gt;20,20*Gegevens!$C$7,'Prognose oktober-december 2020'!L61*Gegevens!$C$7)+IF(M61&gt;20,20*Gegevens!$C$7,'Prognose oktober-december 2020'!M61*Gegevens!$C$7)))))</f>
        <v/>
      </c>
      <c r="T61" s="11">
        <f t="shared" si="1"/>
        <v>0</v>
      </c>
      <c r="U61" s="24">
        <f t="shared" si="2"/>
        <v>0</v>
      </c>
    </row>
    <row r="62" spans="1:21" x14ac:dyDescent="0.35">
      <c r="A62" s="29">
        <v>53</v>
      </c>
      <c r="C62" s="37"/>
      <c r="D62" s="38"/>
      <c r="E62" s="39"/>
      <c r="F62" s="40"/>
      <c r="H62" s="37"/>
      <c r="I62" s="79"/>
      <c r="K62" s="37"/>
      <c r="L62" s="38"/>
      <c r="M62" s="40"/>
      <c r="O62" s="46"/>
      <c r="P62" s="47"/>
      <c r="Q62" s="48"/>
      <c r="S62" s="32" t="str">
        <f>IF($F62="","",IF(K62+L62+M62="","",IF($F62="dagopvang",IF(K62&gt;40,40*Gegevens!$B$7,'Prognose oktober-december 2020'!K62*Gegevens!$B$7)+IF(L62&gt;40,40*Gegevens!$B$7,'Prognose oktober-december 2020'!L62*Gegevens!$B$7)+IF(M62&gt;40,40*Gegevens!$B$7,'Prognose oktober-december 2020'!M62*Gegevens!$B$7),IF(F62="buitenschoolse opvang",IF(K62&gt;20,20*Gegevens!$C$7,'Prognose oktober-december 2020'!K62*Gegevens!$C$7)+IF(L62&gt;20,20*Gegevens!$C$7,'Prognose oktober-december 2020'!L62*Gegevens!$C$7)+IF(M62&gt;20,20*Gegevens!$C$7,'Prognose oktober-december 2020'!M62*Gegevens!$C$7)))))</f>
        <v/>
      </c>
      <c r="T62" s="11">
        <f t="shared" si="1"/>
        <v>0</v>
      </c>
      <c r="U62" s="24">
        <f t="shared" si="2"/>
        <v>0</v>
      </c>
    </row>
    <row r="63" spans="1:21" x14ac:dyDescent="0.35">
      <c r="A63" s="29">
        <v>54</v>
      </c>
      <c r="C63" s="37"/>
      <c r="D63" s="38"/>
      <c r="E63" s="39"/>
      <c r="F63" s="40"/>
      <c r="H63" s="37"/>
      <c r="I63" s="79"/>
      <c r="K63" s="37"/>
      <c r="L63" s="38"/>
      <c r="M63" s="40"/>
      <c r="O63" s="46"/>
      <c r="P63" s="47"/>
      <c r="Q63" s="48"/>
      <c r="S63" s="32" t="str">
        <f>IF($F63="","",IF(K63+L63+M63="","",IF($F63="dagopvang",IF(K63&gt;40,40*Gegevens!$B$7,'Prognose oktober-december 2020'!K63*Gegevens!$B$7)+IF(L63&gt;40,40*Gegevens!$B$7,'Prognose oktober-december 2020'!L63*Gegevens!$B$7)+IF(M63&gt;40,40*Gegevens!$B$7,'Prognose oktober-december 2020'!M63*Gegevens!$B$7),IF(F63="buitenschoolse opvang",IF(K63&gt;20,20*Gegevens!$C$7,'Prognose oktober-december 2020'!K63*Gegevens!$C$7)+IF(L63&gt;20,20*Gegevens!$C$7,'Prognose oktober-december 2020'!L63*Gegevens!$C$7)+IF(M63&gt;20,20*Gegevens!$C$7,'Prognose oktober-december 2020'!M63*Gegevens!$C$7)))))</f>
        <v/>
      </c>
      <c r="T63" s="11">
        <f t="shared" si="1"/>
        <v>0</v>
      </c>
      <c r="U63" s="24">
        <f t="shared" si="2"/>
        <v>0</v>
      </c>
    </row>
    <row r="64" spans="1:21" x14ac:dyDescent="0.35">
      <c r="A64" s="29">
        <v>55</v>
      </c>
      <c r="C64" s="37"/>
      <c r="D64" s="38"/>
      <c r="E64" s="39"/>
      <c r="F64" s="40"/>
      <c r="H64" s="37"/>
      <c r="I64" s="79"/>
      <c r="K64" s="37"/>
      <c r="L64" s="38"/>
      <c r="M64" s="40"/>
      <c r="O64" s="46"/>
      <c r="P64" s="47"/>
      <c r="Q64" s="48"/>
      <c r="S64" s="32" t="str">
        <f>IF($F64="","",IF(K64+L64+M64="","",IF($F64="dagopvang",IF(K64&gt;40,40*Gegevens!$B$7,'Prognose oktober-december 2020'!K64*Gegevens!$B$7)+IF(L64&gt;40,40*Gegevens!$B$7,'Prognose oktober-december 2020'!L64*Gegevens!$B$7)+IF(M64&gt;40,40*Gegevens!$B$7,'Prognose oktober-december 2020'!M64*Gegevens!$B$7),IF(F64="buitenschoolse opvang",IF(K64&gt;20,20*Gegevens!$C$7,'Prognose oktober-december 2020'!K64*Gegevens!$C$7)+IF(L64&gt;20,20*Gegevens!$C$7,'Prognose oktober-december 2020'!L64*Gegevens!$C$7)+IF(M64&gt;20,20*Gegevens!$C$7,'Prognose oktober-december 2020'!M64*Gegevens!$C$7)))))</f>
        <v/>
      </c>
      <c r="T64" s="11">
        <f t="shared" si="1"/>
        <v>0</v>
      </c>
      <c r="U64" s="24">
        <f t="shared" si="2"/>
        <v>0</v>
      </c>
    </row>
    <row r="65" spans="1:21" x14ac:dyDescent="0.35">
      <c r="A65" s="29">
        <v>56</v>
      </c>
      <c r="C65" s="37"/>
      <c r="D65" s="38"/>
      <c r="E65" s="39"/>
      <c r="F65" s="40"/>
      <c r="H65" s="37"/>
      <c r="I65" s="79"/>
      <c r="K65" s="37"/>
      <c r="L65" s="38"/>
      <c r="M65" s="40"/>
      <c r="O65" s="46"/>
      <c r="P65" s="47"/>
      <c r="Q65" s="48"/>
      <c r="S65" s="32" t="str">
        <f>IF($F65="","",IF(K65+L65+M65="","",IF($F65="dagopvang",IF(K65&gt;40,40*Gegevens!$B$7,'Prognose oktober-december 2020'!K65*Gegevens!$B$7)+IF(L65&gt;40,40*Gegevens!$B$7,'Prognose oktober-december 2020'!L65*Gegevens!$B$7)+IF(M65&gt;40,40*Gegevens!$B$7,'Prognose oktober-december 2020'!M65*Gegevens!$B$7),IF(F65="buitenschoolse opvang",IF(K65&gt;20,20*Gegevens!$C$7,'Prognose oktober-december 2020'!K65*Gegevens!$C$7)+IF(L65&gt;20,20*Gegevens!$C$7,'Prognose oktober-december 2020'!L65*Gegevens!$C$7)+IF(M65&gt;20,20*Gegevens!$C$7,'Prognose oktober-december 2020'!M65*Gegevens!$C$7)))))</f>
        <v/>
      </c>
      <c r="T65" s="11">
        <f t="shared" si="1"/>
        <v>0</v>
      </c>
      <c r="U65" s="24">
        <f t="shared" si="2"/>
        <v>0</v>
      </c>
    </row>
    <row r="66" spans="1:21" x14ac:dyDescent="0.35">
      <c r="A66" s="29">
        <v>57</v>
      </c>
      <c r="C66" s="37"/>
      <c r="D66" s="38"/>
      <c r="E66" s="39"/>
      <c r="F66" s="40"/>
      <c r="H66" s="37"/>
      <c r="I66" s="79"/>
      <c r="K66" s="37"/>
      <c r="L66" s="38"/>
      <c r="M66" s="40"/>
      <c r="O66" s="46"/>
      <c r="P66" s="47"/>
      <c r="Q66" s="48"/>
      <c r="S66" s="32" t="str">
        <f>IF($F66="","",IF(K66+L66+M66="","",IF($F66="dagopvang",IF(K66&gt;40,40*Gegevens!$B$7,'Prognose oktober-december 2020'!K66*Gegevens!$B$7)+IF(L66&gt;40,40*Gegevens!$B$7,'Prognose oktober-december 2020'!L66*Gegevens!$B$7)+IF(M66&gt;40,40*Gegevens!$B$7,'Prognose oktober-december 2020'!M66*Gegevens!$B$7),IF(F66="buitenschoolse opvang",IF(K66&gt;20,20*Gegevens!$C$7,'Prognose oktober-december 2020'!K66*Gegevens!$C$7)+IF(L66&gt;20,20*Gegevens!$C$7,'Prognose oktober-december 2020'!L66*Gegevens!$C$7)+IF(M66&gt;20,20*Gegevens!$C$7,'Prognose oktober-december 2020'!M66*Gegevens!$C$7)))))</f>
        <v/>
      </c>
      <c r="T66" s="11">
        <f t="shared" si="1"/>
        <v>0</v>
      </c>
      <c r="U66" s="24">
        <f t="shared" si="2"/>
        <v>0</v>
      </c>
    </row>
    <row r="67" spans="1:21" x14ac:dyDescent="0.35">
      <c r="A67" s="29">
        <v>58</v>
      </c>
      <c r="C67" s="37"/>
      <c r="D67" s="38"/>
      <c r="E67" s="39"/>
      <c r="F67" s="40"/>
      <c r="H67" s="37"/>
      <c r="I67" s="79"/>
      <c r="K67" s="37"/>
      <c r="L67" s="38"/>
      <c r="M67" s="40"/>
      <c r="O67" s="46"/>
      <c r="P67" s="47"/>
      <c r="Q67" s="48"/>
      <c r="S67" s="32" t="str">
        <f>IF($F67="","",IF(K67+L67+M67="","",IF($F67="dagopvang",IF(K67&gt;40,40*Gegevens!$B$7,'Prognose oktober-december 2020'!K67*Gegevens!$B$7)+IF(L67&gt;40,40*Gegevens!$B$7,'Prognose oktober-december 2020'!L67*Gegevens!$B$7)+IF(M67&gt;40,40*Gegevens!$B$7,'Prognose oktober-december 2020'!M67*Gegevens!$B$7),IF(F67="buitenschoolse opvang",IF(K67&gt;20,20*Gegevens!$C$7,'Prognose oktober-december 2020'!K67*Gegevens!$C$7)+IF(L67&gt;20,20*Gegevens!$C$7,'Prognose oktober-december 2020'!L67*Gegevens!$C$7)+IF(M67&gt;20,20*Gegevens!$C$7,'Prognose oktober-december 2020'!M67*Gegevens!$C$7)))))</f>
        <v/>
      </c>
      <c r="T67" s="11">
        <f t="shared" si="1"/>
        <v>0</v>
      </c>
      <c r="U67" s="24">
        <f t="shared" si="2"/>
        <v>0</v>
      </c>
    </row>
    <row r="68" spans="1:21" x14ac:dyDescent="0.35">
      <c r="A68" s="29">
        <v>59</v>
      </c>
      <c r="C68" s="37"/>
      <c r="D68" s="38"/>
      <c r="E68" s="39"/>
      <c r="F68" s="40"/>
      <c r="H68" s="37"/>
      <c r="I68" s="79"/>
      <c r="K68" s="37"/>
      <c r="L68" s="38"/>
      <c r="M68" s="40"/>
      <c r="O68" s="46"/>
      <c r="P68" s="47"/>
      <c r="Q68" s="48"/>
      <c r="S68" s="32" t="str">
        <f>IF($F68="","",IF(K68+L68+M68="","",IF($F68="dagopvang",IF(K68&gt;40,40*Gegevens!$B$7,'Prognose oktober-december 2020'!K68*Gegevens!$B$7)+IF(L68&gt;40,40*Gegevens!$B$7,'Prognose oktober-december 2020'!L68*Gegevens!$B$7)+IF(M68&gt;40,40*Gegevens!$B$7,'Prognose oktober-december 2020'!M68*Gegevens!$B$7),IF(F68="buitenschoolse opvang",IF(K68&gt;20,20*Gegevens!$C$7,'Prognose oktober-december 2020'!K68*Gegevens!$C$7)+IF(L68&gt;20,20*Gegevens!$C$7,'Prognose oktober-december 2020'!L68*Gegevens!$C$7)+IF(M68&gt;20,20*Gegevens!$C$7,'Prognose oktober-december 2020'!M68*Gegevens!$C$7)))))</f>
        <v/>
      </c>
      <c r="T68" s="11">
        <f t="shared" si="1"/>
        <v>0</v>
      </c>
      <c r="U68" s="24">
        <f t="shared" si="2"/>
        <v>0</v>
      </c>
    </row>
    <row r="69" spans="1:21" x14ac:dyDescent="0.35">
      <c r="A69" s="29">
        <v>60</v>
      </c>
      <c r="C69" s="37"/>
      <c r="D69" s="38"/>
      <c r="E69" s="39"/>
      <c r="F69" s="40"/>
      <c r="H69" s="37"/>
      <c r="I69" s="79"/>
      <c r="K69" s="37"/>
      <c r="L69" s="38"/>
      <c r="M69" s="40"/>
      <c r="O69" s="46"/>
      <c r="P69" s="47"/>
      <c r="Q69" s="48"/>
      <c r="S69" s="32" t="str">
        <f>IF($F69="","",IF(K69+L69+M69="","",IF($F69="dagopvang",IF(K69&gt;40,40*Gegevens!$B$7,'Prognose oktober-december 2020'!K69*Gegevens!$B$7)+IF(L69&gt;40,40*Gegevens!$B$7,'Prognose oktober-december 2020'!L69*Gegevens!$B$7)+IF(M69&gt;40,40*Gegevens!$B$7,'Prognose oktober-december 2020'!M69*Gegevens!$B$7),IF(F69="buitenschoolse opvang",IF(K69&gt;20,20*Gegevens!$C$7,'Prognose oktober-december 2020'!K69*Gegevens!$C$7)+IF(L69&gt;20,20*Gegevens!$C$7,'Prognose oktober-december 2020'!L69*Gegevens!$C$7)+IF(M69&gt;20,20*Gegevens!$C$7,'Prognose oktober-december 2020'!M69*Gegevens!$C$7)))))</f>
        <v/>
      </c>
      <c r="T69" s="11">
        <f t="shared" si="1"/>
        <v>0</v>
      </c>
      <c r="U69" s="24">
        <f t="shared" si="2"/>
        <v>0</v>
      </c>
    </row>
    <row r="70" spans="1:21" x14ac:dyDescent="0.35">
      <c r="A70" s="29">
        <v>61</v>
      </c>
      <c r="C70" s="37"/>
      <c r="D70" s="38"/>
      <c r="E70" s="39"/>
      <c r="F70" s="40"/>
      <c r="H70" s="37"/>
      <c r="I70" s="79"/>
      <c r="K70" s="37"/>
      <c r="L70" s="38"/>
      <c r="M70" s="40"/>
      <c r="O70" s="46"/>
      <c r="P70" s="47"/>
      <c r="Q70" s="48"/>
      <c r="S70" s="32" t="str">
        <f>IF($F70="","",IF(K70+L70+M70="","",IF($F70="dagopvang",IF(K70&gt;40,40*Gegevens!$B$7,'Prognose oktober-december 2020'!K70*Gegevens!$B$7)+IF(L70&gt;40,40*Gegevens!$B$7,'Prognose oktober-december 2020'!L70*Gegevens!$B$7)+IF(M70&gt;40,40*Gegevens!$B$7,'Prognose oktober-december 2020'!M70*Gegevens!$B$7),IF(F70="buitenschoolse opvang",IF(K70&gt;20,20*Gegevens!$C$7,'Prognose oktober-december 2020'!K70*Gegevens!$C$7)+IF(L70&gt;20,20*Gegevens!$C$7,'Prognose oktober-december 2020'!L70*Gegevens!$C$7)+IF(M70&gt;20,20*Gegevens!$C$7,'Prognose oktober-december 2020'!M70*Gegevens!$C$7)))))</f>
        <v/>
      </c>
      <c r="T70" s="11">
        <f t="shared" si="1"/>
        <v>0</v>
      </c>
      <c r="U70" s="24">
        <f t="shared" si="2"/>
        <v>0</v>
      </c>
    </row>
    <row r="71" spans="1:21" x14ac:dyDescent="0.35">
      <c r="A71" s="29">
        <v>62</v>
      </c>
      <c r="C71" s="37"/>
      <c r="D71" s="38"/>
      <c r="E71" s="39"/>
      <c r="F71" s="40"/>
      <c r="H71" s="37"/>
      <c r="I71" s="79"/>
      <c r="K71" s="37"/>
      <c r="L71" s="38"/>
      <c r="M71" s="40"/>
      <c r="O71" s="46"/>
      <c r="P71" s="47"/>
      <c r="Q71" s="48"/>
      <c r="S71" s="32" t="str">
        <f>IF($F71="","",IF(K71+L71+M71="","",IF($F71="dagopvang",IF(K71&gt;40,40*Gegevens!$B$7,'Prognose oktober-december 2020'!K71*Gegevens!$B$7)+IF(L71&gt;40,40*Gegevens!$B$7,'Prognose oktober-december 2020'!L71*Gegevens!$B$7)+IF(M71&gt;40,40*Gegevens!$B$7,'Prognose oktober-december 2020'!M71*Gegevens!$B$7),IF(F71="buitenschoolse opvang",IF(K71&gt;20,20*Gegevens!$C$7,'Prognose oktober-december 2020'!K71*Gegevens!$C$7)+IF(L71&gt;20,20*Gegevens!$C$7,'Prognose oktober-december 2020'!L71*Gegevens!$C$7)+IF(M71&gt;20,20*Gegevens!$C$7,'Prognose oktober-december 2020'!M71*Gegevens!$C$7)))))</f>
        <v/>
      </c>
      <c r="T71" s="11">
        <f t="shared" si="1"/>
        <v>0</v>
      </c>
      <c r="U71" s="24">
        <f t="shared" si="2"/>
        <v>0</v>
      </c>
    </row>
    <row r="72" spans="1:21" x14ac:dyDescent="0.35">
      <c r="A72" s="29">
        <v>63</v>
      </c>
      <c r="C72" s="37"/>
      <c r="D72" s="38"/>
      <c r="E72" s="39"/>
      <c r="F72" s="40"/>
      <c r="H72" s="37"/>
      <c r="I72" s="79"/>
      <c r="K72" s="37"/>
      <c r="L72" s="38"/>
      <c r="M72" s="40"/>
      <c r="O72" s="46"/>
      <c r="P72" s="47"/>
      <c r="Q72" s="48"/>
      <c r="S72" s="32" t="str">
        <f>IF($F72="","",IF(K72+L72+M72="","",IF($F72="dagopvang",IF(K72&gt;40,40*Gegevens!$B$7,'Prognose oktober-december 2020'!K72*Gegevens!$B$7)+IF(L72&gt;40,40*Gegevens!$B$7,'Prognose oktober-december 2020'!L72*Gegevens!$B$7)+IF(M72&gt;40,40*Gegevens!$B$7,'Prognose oktober-december 2020'!M72*Gegevens!$B$7),IF(F72="buitenschoolse opvang",IF(K72&gt;20,20*Gegevens!$C$7,'Prognose oktober-december 2020'!K72*Gegevens!$C$7)+IF(L72&gt;20,20*Gegevens!$C$7,'Prognose oktober-december 2020'!L72*Gegevens!$C$7)+IF(M72&gt;20,20*Gegevens!$C$7,'Prognose oktober-december 2020'!M72*Gegevens!$C$7)))))</f>
        <v/>
      </c>
      <c r="T72" s="11">
        <f t="shared" si="1"/>
        <v>0</v>
      </c>
      <c r="U72" s="24">
        <f t="shared" si="2"/>
        <v>0</v>
      </c>
    </row>
    <row r="73" spans="1:21" x14ac:dyDescent="0.35">
      <c r="A73" s="29">
        <v>64</v>
      </c>
      <c r="C73" s="37"/>
      <c r="D73" s="38"/>
      <c r="E73" s="39"/>
      <c r="F73" s="40"/>
      <c r="H73" s="37"/>
      <c r="I73" s="79"/>
      <c r="K73" s="37"/>
      <c r="L73" s="38"/>
      <c r="M73" s="40"/>
      <c r="O73" s="46"/>
      <c r="P73" s="47"/>
      <c r="Q73" s="48"/>
      <c r="S73" s="32" t="str">
        <f>IF($F73="","",IF(K73+L73+M73="","",IF($F73="dagopvang",IF(K73&gt;40,40*Gegevens!$B$7,'Prognose oktober-december 2020'!K73*Gegevens!$B$7)+IF(L73&gt;40,40*Gegevens!$B$7,'Prognose oktober-december 2020'!L73*Gegevens!$B$7)+IF(M73&gt;40,40*Gegevens!$B$7,'Prognose oktober-december 2020'!M73*Gegevens!$B$7),IF(F73="buitenschoolse opvang",IF(K73&gt;20,20*Gegevens!$C$7,'Prognose oktober-december 2020'!K73*Gegevens!$C$7)+IF(L73&gt;20,20*Gegevens!$C$7,'Prognose oktober-december 2020'!L73*Gegevens!$C$7)+IF(M73&gt;20,20*Gegevens!$C$7,'Prognose oktober-december 2020'!M73*Gegevens!$C$7)))))</f>
        <v/>
      </c>
      <c r="T73" s="11">
        <f t="shared" si="1"/>
        <v>0</v>
      </c>
      <c r="U73" s="24">
        <f t="shared" si="2"/>
        <v>0</v>
      </c>
    </row>
    <row r="74" spans="1:21" x14ac:dyDescent="0.35">
      <c r="A74" s="29">
        <v>65</v>
      </c>
      <c r="C74" s="37"/>
      <c r="D74" s="38"/>
      <c r="E74" s="39"/>
      <c r="F74" s="40"/>
      <c r="H74" s="37"/>
      <c r="I74" s="79"/>
      <c r="K74" s="37"/>
      <c r="L74" s="38"/>
      <c r="M74" s="40"/>
      <c r="O74" s="46"/>
      <c r="P74" s="47"/>
      <c r="Q74" s="48"/>
      <c r="S74" s="32" t="str">
        <f>IF($F74="","",IF(K74+L74+M74="","",IF($F74="dagopvang",IF(K74&gt;40,40*Gegevens!$B$7,'Prognose oktober-december 2020'!K74*Gegevens!$B$7)+IF(L74&gt;40,40*Gegevens!$B$7,'Prognose oktober-december 2020'!L74*Gegevens!$B$7)+IF(M74&gt;40,40*Gegevens!$B$7,'Prognose oktober-december 2020'!M74*Gegevens!$B$7),IF(F74="buitenschoolse opvang",IF(K74&gt;20,20*Gegevens!$C$7,'Prognose oktober-december 2020'!K74*Gegevens!$C$7)+IF(L74&gt;20,20*Gegevens!$C$7,'Prognose oktober-december 2020'!L74*Gegevens!$C$7)+IF(M74&gt;20,20*Gegevens!$C$7,'Prognose oktober-december 2020'!M74*Gegevens!$C$7)))))</f>
        <v/>
      </c>
      <c r="T74" s="11">
        <f t="shared" si="1"/>
        <v>0</v>
      </c>
      <c r="U74" s="24">
        <f t="shared" si="2"/>
        <v>0</v>
      </c>
    </row>
    <row r="75" spans="1:21" x14ac:dyDescent="0.35">
      <c r="A75" s="29">
        <v>66</v>
      </c>
      <c r="C75" s="37"/>
      <c r="D75" s="38"/>
      <c r="E75" s="39"/>
      <c r="F75" s="40"/>
      <c r="H75" s="37"/>
      <c r="I75" s="79"/>
      <c r="K75" s="37"/>
      <c r="L75" s="38"/>
      <c r="M75" s="40"/>
      <c r="O75" s="46"/>
      <c r="P75" s="47"/>
      <c r="Q75" s="48"/>
      <c r="S75" s="32" t="str">
        <f>IF($F75="","",IF(K75+L75+M75="","",IF($F75="dagopvang",IF(K75&gt;40,40*Gegevens!$B$7,'Prognose oktober-december 2020'!K75*Gegevens!$B$7)+IF(L75&gt;40,40*Gegevens!$B$7,'Prognose oktober-december 2020'!L75*Gegevens!$B$7)+IF(M75&gt;40,40*Gegevens!$B$7,'Prognose oktober-december 2020'!M75*Gegevens!$B$7),IF(F75="buitenschoolse opvang",IF(K75&gt;20,20*Gegevens!$C$7,'Prognose oktober-december 2020'!K75*Gegevens!$C$7)+IF(L75&gt;20,20*Gegevens!$C$7,'Prognose oktober-december 2020'!L75*Gegevens!$C$7)+IF(M75&gt;20,20*Gegevens!$C$7,'Prognose oktober-december 2020'!M75*Gegevens!$C$7)))))</f>
        <v/>
      </c>
      <c r="T75" s="11">
        <f t="shared" ref="T75:T138" si="3">IF($D$4="",0,O75+P75+Q75)</f>
        <v>0</v>
      </c>
      <c r="U75" s="24">
        <f t="shared" ref="U75:U138" si="4">IF(C75="",0,IF(D75="",0,IF(E75="",0,IF(F75="",0,IF(H75="",0,S75+T75)))))</f>
        <v>0</v>
      </c>
    </row>
    <row r="76" spans="1:21" x14ac:dyDescent="0.35">
      <c r="A76" s="29">
        <v>67</v>
      </c>
      <c r="C76" s="37"/>
      <c r="D76" s="38"/>
      <c r="E76" s="39"/>
      <c r="F76" s="40"/>
      <c r="H76" s="37"/>
      <c r="I76" s="79"/>
      <c r="K76" s="37"/>
      <c r="L76" s="38"/>
      <c r="M76" s="40"/>
      <c r="O76" s="46"/>
      <c r="P76" s="47"/>
      <c r="Q76" s="48"/>
      <c r="S76" s="32" t="str">
        <f>IF($F76="","",IF(K76+L76+M76="","",IF($F76="dagopvang",IF(K76&gt;40,40*Gegevens!$B$7,'Prognose oktober-december 2020'!K76*Gegevens!$B$7)+IF(L76&gt;40,40*Gegevens!$B$7,'Prognose oktober-december 2020'!L76*Gegevens!$B$7)+IF(M76&gt;40,40*Gegevens!$B$7,'Prognose oktober-december 2020'!M76*Gegevens!$B$7),IF(F76="buitenschoolse opvang",IF(K76&gt;20,20*Gegevens!$C$7,'Prognose oktober-december 2020'!K76*Gegevens!$C$7)+IF(L76&gt;20,20*Gegevens!$C$7,'Prognose oktober-december 2020'!L76*Gegevens!$C$7)+IF(M76&gt;20,20*Gegevens!$C$7,'Prognose oktober-december 2020'!M76*Gegevens!$C$7)))))</f>
        <v/>
      </c>
      <c r="T76" s="11">
        <f t="shared" si="3"/>
        <v>0</v>
      </c>
      <c r="U76" s="24">
        <f t="shared" si="4"/>
        <v>0</v>
      </c>
    </row>
    <row r="77" spans="1:21" x14ac:dyDescent="0.35">
      <c r="A77" s="29">
        <v>68</v>
      </c>
      <c r="C77" s="37"/>
      <c r="D77" s="38"/>
      <c r="E77" s="39"/>
      <c r="F77" s="40"/>
      <c r="H77" s="37"/>
      <c r="I77" s="79"/>
      <c r="K77" s="37"/>
      <c r="L77" s="38"/>
      <c r="M77" s="40"/>
      <c r="O77" s="46"/>
      <c r="P77" s="47"/>
      <c r="Q77" s="48"/>
      <c r="S77" s="32" t="str">
        <f>IF($F77="","",IF(K77+L77+M77="","",IF($F77="dagopvang",IF(K77&gt;40,40*Gegevens!$B$7,'Prognose oktober-december 2020'!K77*Gegevens!$B$7)+IF(L77&gt;40,40*Gegevens!$B$7,'Prognose oktober-december 2020'!L77*Gegevens!$B$7)+IF(M77&gt;40,40*Gegevens!$B$7,'Prognose oktober-december 2020'!M77*Gegevens!$B$7),IF(F77="buitenschoolse opvang",IF(K77&gt;20,20*Gegevens!$C$7,'Prognose oktober-december 2020'!K77*Gegevens!$C$7)+IF(L77&gt;20,20*Gegevens!$C$7,'Prognose oktober-december 2020'!L77*Gegevens!$C$7)+IF(M77&gt;20,20*Gegevens!$C$7,'Prognose oktober-december 2020'!M77*Gegevens!$C$7)))))</f>
        <v/>
      </c>
      <c r="T77" s="11">
        <f t="shared" si="3"/>
        <v>0</v>
      </c>
      <c r="U77" s="24">
        <f t="shared" si="4"/>
        <v>0</v>
      </c>
    </row>
    <row r="78" spans="1:21" x14ac:dyDescent="0.35">
      <c r="A78" s="29">
        <v>69</v>
      </c>
      <c r="C78" s="37"/>
      <c r="D78" s="38"/>
      <c r="E78" s="39"/>
      <c r="F78" s="40"/>
      <c r="H78" s="37"/>
      <c r="I78" s="79"/>
      <c r="K78" s="37"/>
      <c r="L78" s="38"/>
      <c r="M78" s="40"/>
      <c r="O78" s="46"/>
      <c r="P78" s="47"/>
      <c r="Q78" s="48"/>
      <c r="S78" s="32" t="str">
        <f>IF($F78="","",IF(K78+L78+M78="","",IF($F78="dagopvang",IF(K78&gt;40,40*Gegevens!$B$7,'Prognose oktober-december 2020'!K78*Gegevens!$B$7)+IF(L78&gt;40,40*Gegevens!$B$7,'Prognose oktober-december 2020'!L78*Gegevens!$B$7)+IF(M78&gt;40,40*Gegevens!$B$7,'Prognose oktober-december 2020'!M78*Gegevens!$B$7),IF(F78="buitenschoolse opvang",IF(K78&gt;20,20*Gegevens!$C$7,'Prognose oktober-december 2020'!K78*Gegevens!$C$7)+IF(L78&gt;20,20*Gegevens!$C$7,'Prognose oktober-december 2020'!L78*Gegevens!$C$7)+IF(M78&gt;20,20*Gegevens!$C$7,'Prognose oktober-december 2020'!M78*Gegevens!$C$7)))))</f>
        <v/>
      </c>
      <c r="T78" s="11">
        <f t="shared" si="3"/>
        <v>0</v>
      </c>
      <c r="U78" s="24">
        <f t="shared" si="4"/>
        <v>0</v>
      </c>
    </row>
    <row r="79" spans="1:21" x14ac:dyDescent="0.35">
      <c r="A79" s="29">
        <v>70</v>
      </c>
      <c r="C79" s="37"/>
      <c r="D79" s="38"/>
      <c r="E79" s="39"/>
      <c r="F79" s="40"/>
      <c r="H79" s="37"/>
      <c r="I79" s="79"/>
      <c r="K79" s="37"/>
      <c r="L79" s="38"/>
      <c r="M79" s="40"/>
      <c r="O79" s="46"/>
      <c r="P79" s="47"/>
      <c r="Q79" s="48"/>
      <c r="S79" s="32" t="str">
        <f>IF($F79="","",IF(K79+L79+M79="","",IF($F79="dagopvang",IF(K79&gt;40,40*Gegevens!$B$7,'Prognose oktober-december 2020'!K79*Gegevens!$B$7)+IF(L79&gt;40,40*Gegevens!$B$7,'Prognose oktober-december 2020'!L79*Gegevens!$B$7)+IF(M79&gt;40,40*Gegevens!$B$7,'Prognose oktober-december 2020'!M79*Gegevens!$B$7),IF(F79="buitenschoolse opvang",IF(K79&gt;20,20*Gegevens!$C$7,'Prognose oktober-december 2020'!K79*Gegevens!$C$7)+IF(L79&gt;20,20*Gegevens!$C$7,'Prognose oktober-december 2020'!L79*Gegevens!$C$7)+IF(M79&gt;20,20*Gegevens!$C$7,'Prognose oktober-december 2020'!M79*Gegevens!$C$7)))))</f>
        <v/>
      </c>
      <c r="T79" s="11">
        <f t="shared" si="3"/>
        <v>0</v>
      </c>
      <c r="U79" s="24">
        <f t="shared" si="4"/>
        <v>0</v>
      </c>
    </row>
    <row r="80" spans="1:21" x14ac:dyDescent="0.35">
      <c r="A80" s="29">
        <v>71</v>
      </c>
      <c r="C80" s="37"/>
      <c r="D80" s="38"/>
      <c r="E80" s="39"/>
      <c r="F80" s="40"/>
      <c r="H80" s="37"/>
      <c r="I80" s="79"/>
      <c r="K80" s="37"/>
      <c r="L80" s="38"/>
      <c r="M80" s="40"/>
      <c r="O80" s="46"/>
      <c r="P80" s="47"/>
      <c r="Q80" s="48"/>
      <c r="S80" s="32" t="str">
        <f>IF($F80="","",IF(K80+L80+M80="","",IF($F80="dagopvang",IF(K80&gt;40,40*Gegevens!$B$7,'Prognose oktober-december 2020'!K80*Gegevens!$B$7)+IF(L80&gt;40,40*Gegevens!$B$7,'Prognose oktober-december 2020'!L80*Gegevens!$B$7)+IF(M80&gt;40,40*Gegevens!$B$7,'Prognose oktober-december 2020'!M80*Gegevens!$B$7),IF(F80="buitenschoolse opvang",IF(K80&gt;20,20*Gegevens!$C$7,'Prognose oktober-december 2020'!K80*Gegevens!$C$7)+IF(L80&gt;20,20*Gegevens!$C$7,'Prognose oktober-december 2020'!L80*Gegevens!$C$7)+IF(M80&gt;20,20*Gegevens!$C$7,'Prognose oktober-december 2020'!M80*Gegevens!$C$7)))))</f>
        <v/>
      </c>
      <c r="T80" s="11">
        <f t="shared" si="3"/>
        <v>0</v>
      </c>
      <c r="U80" s="24">
        <f t="shared" si="4"/>
        <v>0</v>
      </c>
    </row>
    <row r="81" spans="1:21" x14ac:dyDescent="0.35">
      <c r="A81" s="29">
        <v>72</v>
      </c>
      <c r="C81" s="37"/>
      <c r="D81" s="38"/>
      <c r="E81" s="39"/>
      <c r="F81" s="40"/>
      <c r="H81" s="37"/>
      <c r="I81" s="79"/>
      <c r="K81" s="37"/>
      <c r="L81" s="38"/>
      <c r="M81" s="40"/>
      <c r="O81" s="46"/>
      <c r="P81" s="47"/>
      <c r="Q81" s="48"/>
      <c r="S81" s="32" t="str">
        <f>IF($F81="","",IF(K81+L81+M81="","",IF($F81="dagopvang",IF(K81&gt;40,40*Gegevens!$B$7,'Prognose oktober-december 2020'!K81*Gegevens!$B$7)+IF(L81&gt;40,40*Gegevens!$B$7,'Prognose oktober-december 2020'!L81*Gegevens!$B$7)+IF(M81&gt;40,40*Gegevens!$B$7,'Prognose oktober-december 2020'!M81*Gegevens!$B$7),IF(F81="buitenschoolse opvang",IF(K81&gt;20,20*Gegevens!$C$7,'Prognose oktober-december 2020'!K81*Gegevens!$C$7)+IF(L81&gt;20,20*Gegevens!$C$7,'Prognose oktober-december 2020'!L81*Gegevens!$C$7)+IF(M81&gt;20,20*Gegevens!$C$7,'Prognose oktober-december 2020'!M81*Gegevens!$C$7)))))</f>
        <v/>
      </c>
      <c r="T81" s="11">
        <f t="shared" si="3"/>
        <v>0</v>
      </c>
      <c r="U81" s="24">
        <f t="shared" si="4"/>
        <v>0</v>
      </c>
    </row>
    <row r="82" spans="1:21" x14ac:dyDescent="0.35">
      <c r="A82" s="29">
        <v>73</v>
      </c>
      <c r="C82" s="37"/>
      <c r="D82" s="38"/>
      <c r="E82" s="39"/>
      <c r="F82" s="40"/>
      <c r="H82" s="37"/>
      <c r="I82" s="79"/>
      <c r="K82" s="37"/>
      <c r="L82" s="38"/>
      <c r="M82" s="40"/>
      <c r="O82" s="46"/>
      <c r="P82" s="47"/>
      <c r="Q82" s="48"/>
      <c r="S82" s="32" t="str">
        <f>IF($F82="","",IF(K82+L82+M82="","",IF($F82="dagopvang",IF(K82&gt;40,40*Gegevens!$B$7,'Prognose oktober-december 2020'!K82*Gegevens!$B$7)+IF(L82&gt;40,40*Gegevens!$B$7,'Prognose oktober-december 2020'!L82*Gegevens!$B$7)+IF(M82&gt;40,40*Gegevens!$B$7,'Prognose oktober-december 2020'!M82*Gegevens!$B$7),IF(F82="buitenschoolse opvang",IF(K82&gt;20,20*Gegevens!$C$7,'Prognose oktober-december 2020'!K82*Gegevens!$C$7)+IF(L82&gt;20,20*Gegevens!$C$7,'Prognose oktober-december 2020'!L82*Gegevens!$C$7)+IF(M82&gt;20,20*Gegevens!$C$7,'Prognose oktober-december 2020'!M82*Gegevens!$C$7)))))</f>
        <v/>
      </c>
      <c r="T82" s="11">
        <f t="shared" si="3"/>
        <v>0</v>
      </c>
      <c r="U82" s="24">
        <f t="shared" si="4"/>
        <v>0</v>
      </c>
    </row>
    <row r="83" spans="1:21" x14ac:dyDescent="0.35">
      <c r="A83" s="29">
        <v>74</v>
      </c>
      <c r="C83" s="37"/>
      <c r="D83" s="38"/>
      <c r="E83" s="39"/>
      <c r="F83" s="40"/>
      <c r="H83" s="37"/>
      <c r="I83" s="79"/>
      <c r="K83" s="37"/>
      <c r="L83" s="38"/>
      <c r="M83" s="40"/>
      <c r="O83" s="46"/>
      <c r="P83" s="47"/>
      <c r="Q83" s="48"/>
      <c r="S83" s="32" t="str">
        <f>IF($F83="","",IF(K83+L83+M83="","",IF($F83="dagopvang",IF(K83&gt;40,40*Gegevens!$B$7,'Prognose oktober-december 2020'!K83*Gegevens!$B$7)+IF(L83&gt;40,40*Gegevens!$B$7,'Prognose oktober-december 2020'!L83*Gegevens!$B$7)+IF(M83&gt;40,40*Gegevens!$B$7,'Prognose oktober-december 2020'!M83*Gegevens!$B$7),IF(F83="buitenschoolse opvang",IF(K83&gt;20,20*Gegevens!$C$7,'Prognose oktober-december 2020'!K83*Gegevens!$C$7)+IF(L83&gt;20,20*Gegevens!$C$7,'Prognose oktober-december 2020'!L83*Gegevens!$C$7)+IF(M83&gt;20,20*Gegevens!$C$7,'Prognose oktober-december 2020'!M83*Gegevens!$C$7)))))</f>
        <v/>
      </c>
      <c r="T83" s="11">
        <f t="shared" si="3"/>
        <v>0</v>
      </c>
      <c r="U83" s="24">
        <f t="shared" si="4"/>
        <v>0</v>
      </c>
    </row>
    <row r="84" spans="1:21" x14ac:dyDescent="0.35">
      <c r="A84" s="29">
        <v>75</v>
      </c>
      <c r="C84" s="37"/>
      <c r="D84" s="38"/>
      <c r="E84" s="39"/>
      <c r="F84" s="40"/>
      <c r="H84" s="37"/>
      <c r="I84" s="79"/>
      <c r="K84" s="37"/>
      <c r="L84" s="38"/>
      <c r="M84" s="40"/>
      <c r="O84" s="46"/>
      <c r="P84" s="47"/>
      <c r="Q84" s="48"/>
      <c r="S84" s="32" t="str">
        <f>IF($F84="","",IF(K84+L84+M84="","",IF($F84="dagopvang",IF(K84&gt;40,40*Gegevens!$B$7,'Prognose oktober-december 2020'!K84*Gegevens!$B$7)+IF(L84&gt;40,40*Gegevens!$B$7,'Prognose oktober-december 2020'!L84*Gegevens!$B$7)+IF(M84&gt;40,40*Gegevens!$B$7,'Prognose oktober-december 2020'!M84*Gegevens!$B$7),IF(F84="buitenschoolse opvang",IF(K84&gt;20,20*Gegevens!$C$7,'Prognose oktober-december 2020'!K84*Gegevens!$C$7)+IF(L84&gt;20,20*Gegevens!$C$7,'Prognose oktober-december 2020'!L84*Gegevens!$C$7)+IF(M84&gt;20,20*Gegevens!$C$7,'Prognose oktober-december 2020'!M84*Gegevens!$C$7)))))</f>
        <v/>
      </c>
      <c r="T84" s="11">
        <f t="shared" si="3"/>
        <v>0</v>
      </c>
      <c r="U84" s="24">
        <f t="shared" si="4"/>
        <v>0</v>
      </c>
    </row>
    <row r="85" spans="1:21" x14ac:dyDescent="0.35">
      <c r="A85" s="29">
        <v>76</v>
      </c>
      <c r="C85" s="37"/>
      <c r="D85" s="38"/>
      <c r="E85" s="39"/>
      <c r="F85" s="40"/>
      <c r="H85" s="37"/>
      <c r="I85" s="79"/>
      <c r="K85" s="37"/>
      <c r="L85" s="38"/>
      <c r="M85" s="40"/>
      <c r="O85" s="46"/>
      <c r="P85" s="47"/>
      <c r="Q85" s="48"/>
      <c r="S85" s="32" t="str">
        <f>IF($F85="","",IF(K85+L85+M85="","",IF($F85="dagopvang",IF(K85&gt;40,40*Gegevens!$B$7,'Prognose oktober-december 2020'!K85*Gegevens!$B$7)+IF(L85&gt;40,40*Gegevens!$B$7,'Prognose oktober-december 2020'!L85*Gegevens!$B$7)+IF(M85&gt;40,40*Gegevens!$B$7,'Prognose oktober-december 2020'!M85*Gegevens!$B$7),IF(F85="buitenschoolse opvang",IF(K85&gt;20,20*Gegevens!$C$7,'Prognose oktober-december 2020'!K85*Gegevens!$C$7)+IF(L85&gt;20,20*Gegevens!$C$7,'Prognose oktober-december 2020'!L85*Gegevens!$C$7)+IF(M85&gt;20,20*Gegevens!$C$7,'Prognose oktober-december 2020'!M85*Gegevens!$C$7)))))</f>
        <v/>
      </c>
      <c r="T85" s="11">
        <f t="shared" si="3"/>
        <v>0</v>
      </c>
      <c r="U85" s="24">
        <f t="shared" si="4"/>
        <v>0</v>
      </c>
    </row>
    <row r="86" spans="1:21" x14ac:dyDescent="0.35">
      <c r="A86" s="29">
        <v>77</v>
      </c>
      <c r="C86" s="37"/>
      <c r="D86" s="38"/>
      <c r="E86" s="39"/>
      <c r="F86" s="40"/>
      <c r="H86" s="37"/>
      <c r="I86" s="79"/>
      <c r="K86" s="37"/>
      <c r="L86" s="38"/>
      <c r="M86" s="40"/>
      <c r="O86" s="46"/>
      <c r="P86" s="47"/>
      <c r="Q86" s="48"/>
      <c r="S86" s="32" t="str">
        <f>IF($F86="","",IF(K86+L86+M86="","",IF($F86="dagopvang",IF(K86&gt;40,40*Gegevens!$B$7,'Prognose oktober-december 2020'!K86*Gegevens!$B$7)+IF(L86&gt;40,40*Gegevens!$B$7,'Prognose oktober-december 2020'!L86*Gegevens!$B$7)+IF(M86&gt;40,40*Gegevens!$B$7,'Prognose oktober-december 2020'!M86*Gegevens!$B$7),IF(F86="buitenschoolse opvang",IF(K86&gt;20,20*Gegevens!$C$7,'Prognose oktober-december 2020'!K86*Gegevens!$C$7)+IF(L86&gt;20,20*Gegevens!$C$7,'Prognose oktober-december 2020'!L86*Gegevens!$C$7)+IF(M86&gt;20,20*Gegevens!$C$7,'Prognose oktober-december 2020'!M86*Gegevens!$C$7)))))</f>
        <v/>
      </c>
      <c r="T86" s="11">
        <f t="shared" si="3"/>
        <v>0</v>
      </c>
      <c r="U86" s="24">
        <f t="shared" si="4"/>
        <v>0</v>
      </c>
    </row>
    <row r="87" spans="1:21" x14ac:dyDescent="0.35">
      <c r="A87" s="29">
        <v>78</v>
      </c>
      <c r="C87" s="37"/>
      <c r="D87" s="38"/>
      <c r="E87" s="39"/>
      <c r="F87" s="40"/>
      <c r="H87" s="37"/>
      <c r="I87" s="79"/>
      <c r="K87" s="37"/>
      <c r="L87" s="38"/>
      <c r="M87" s="40"/>
      <c r="O87" s="46"/>
      <c r="P87" s="47"/>
      <c r="Q87" s="48"/>
      <c r="S87" s="32" t="str">
        <f>IF($F87="","",IF(K87+L87+M87="","",IF($F87="dagopvang",IF(K87&gt;40,40*Gegevens!$B$7,'Prognose oktober-december 2020'!K87*Gegevens!$B$7)+IF(L87&gt;40,40*Gegevens!$B$7,'Prognose oktober-december 2020'!L87*Gegevens!$B$7)+IF(M87&gt;40,40*Gegevens!$B$7,'Prognose oktober-december 2020'!M87*Gegevens!$B$7),IF(F87="buitenschoolse opvang",IF(K87&gt;20,20*Gegevens!$C$7,'Prognose oktober-december 2020'!K87*Gegevens!$C$7)+IF(L87&gt;20,20*Gegevens!$C$7,'Prognose oktober-december 2020'!L87*Gegevens!$C$7)+IF(M87&gt;20,20*Gegevens!$C$7,'Prognose oktober-december 2020'!M87*Gegevens!$C$7)))))</f>
        <v/>
      </c>
      <c r="T87" s="11">
        <f t="shared" si="3"/>
        <v>0</v>
      </c>
      <c r="U87" s="24">
        <f t="shared" si="4"/>
        <v>0</v>
      </c>
    </row>
    <row r="88" spans="1:21" x14ac:dyDescent="0.35">
      <c r="A88" s="29">
        <v>79</v>
      </c>
      <c r="C88" s="37"/>
      <c r="D88" s="38"/>
      <c r="E88" s="39"/>
      <c r="F88" s="40"/>
      <c r="H88" s="37"/>
      <c r="I88" s="79"/>
      <c r="K88" s="37"/>
      <c r="L88" s="38"/>
      <c r="M88" s="40"/>
      <c r="O88" s="46"/>
      <c r="P88" s="47"/>
      <c r="Q88" s="48"/>
      <c r="S88" s="32" t="str">
        <f>IF($F88="","",IF(K88+L88+M88="","",IF($F88="dagopvang",IF(K88&gt;40,40*Gegevens!$B$7,'Prognose oktober-december 2020'!K88*Gegevens!$B$7)+IF(L88&gt;40,40*Gegevens!$B$7,'Prognose oktober-december 2020'!L88*Gegevens!$B$7)+IF(M88&gt;40,40*Gegevens!$B$7,'Prognose oktober-december 2020'!M88*Gegevens!$B$7),IF(F88="buitenschoolse opvang",IF(K88&gt;20,20*Gegevens!$C$7,'Prognose oktober-december 2020'!K88*Gegevens!$C$7)+IF(L88&gt;20,20*Gegevens!$C$7,'Prognose oktober-december 2020'!L88*Gegevens!$C$7)+IF(M88&gt;20,20*Gegevens!$C$7,'Prognose oktober-december 2020'!M88*Gegevens!$C$7)))))</f>
        <v/>
      </c>
      <c r="T88" s="11">
        <f t="shared" si="3"/>
        <v>0</v>
      </c>
      <c r="U88" s="24">
        <f t="shared" si="4"/>
        <v>0</v>
      </c>
    </row>
    <row r="89" spans="1:21" x14ac:dyDescent="0.35">
      <c r="A89" s="29">
        <v>80</v>
      </c>
      <c r="C89" s="37"/>
      <c r="D89" s="38"/>
      <c r="E89" s="39"/>
      <c r="F89" s="40"/>
      <c r="H89" s="37"/>
      <c r="I89" s="79"/>
      <c r="K89" s="37"/>
      <c r="L89" s="38"/>
      <c r="M89" s="40"/>
      <c r="O89" s="46"/>
      <c r="P89" s="47"/>
      <c r="Q89" s="48"/>
      <c r="S89" s="32" t="str">
        <f>IF($F89="","",IF(K89+L89+M89="","",IF($F89="dagopvang",IF(K89&gt;40,40*Gegevens!$B$7,'Prognose oktober-december 2020'!K89*Gegevens!$B$7)+IF(L89&gt;40,40*Gegevens!$B$7,'Prognose oktober-december 2020'!L89*Gegevens!$B$7)+IF(M89&gt;40,40*Gegevens!$B$7,'Prognose oktober-december 2020'!M89*Gegevens!$B$7),IF(F89="buitenschoolse opvang",IF(K89&gt;20,20*Gegevens!$C$7,'Prognose oktober-december 2020'!K89*Gegevens!$C$7)+IF(L89&gt;20,20*Gegevens!$C$7,'Prognose oktober-december 2020'!L89*Gegevens!$C$7)+IF(M89&gt;20,20*Gegevens!$C$7,'Prognose oktober-december 2020'!M89*Gegevens!$C$7)))))</f>
        <v/>
      </c>
      <c r="T89" s="11">
        <f t="shared" si="3"/>
        <v>0</v>
      </c>
      <c r="U89" s="24">
        <f t="shared" si="4"/>
        <v>0</v>
      </c>
    </row>
    <row r="90" spans="1:21" x14ac:dyDescent="0.35">
      <c r="A90" s="29">
        <v>81</v>
      </c>
      <c r="C90" s="37"/>
      <c r="D90" s="38"/>
      <c r="E90" s="39"/>
      <c r="F90" s="40"/>
      <c r="H90" s="37"/>
      <c r="I90" s="79"/>
      <c r="K90" s="37"/>
      <c r="L90" s="38"/>
      <c r="M90" s="40"/>
      <c r="O90" s="46"/>
      <c r="P90" s="47"/>
      <c r="Q90" s="48"/>
      <c r="S90" s="32" t="str">
        <f>IF($F90="","",IF(K90+L90+M90="","",IF($F90="dagopvang",IF(K90&gt;40,40*Gegevens!$B$7,'Prognose oktober-december 2020'!K90*Gegevens!$B$7)+IF(L90&gt;40,40*Gegevens!$B$7,'Prognose oktober-december 2020'!L90*Gegevens!$B$7)+IF(M90&gt;40,40*Gegevens!$B$7,'Prognose oktober-december 2020'!M90*Gegevens!$B$7),IF(F90="buitenschoolse opvang",IF(K90&gt;20,20*Gegevens!$C$7,'Prognose oktober-december 2020'!K90*Gegevens!$C$7)+IF(L90&gt;20,20*Gegevens!$C$7,'Prognose oktober-december 2020'!L90*Gegevens!$C$7)+IF(M90&gt;20,20*Gegevens!$C$7,'Prognose oktober-december 2020'!M90*Gegevens!$C$7)))))</f>
        <v/>
      </c>
      <c r="T90" s="11">
        <f t="shared" si="3"/>
        <v>0</v>
      </c>
      <c r="U90" s="24">
        <f t="shared" si="4"/>
        <v>0</v>
      </c>
    </row>
    <row r="91" spans="1:21" x14ac:dyDescent="0.35">
      <c r="A91" s="29">
        <v>82</v>
      </c>
      <c r="C91" s="37"/>
      <c r="D91" s="38"/>
      <c r="E91" s="39"/>
      <c r="F91" s="40"/>
      <c r="H91" s="37"/>
      <c r="I91" s="79"/>
      <c r="K91" s="37"/>
      <c r="L91" s="38"/>
      <c r="M91" s="40"/>
      <c r="O91" s="46"/>
      <c r="P91" s="47"/>
      <c r="Q91" s="48"/>
      <c r="S91" s="32" t="str">
        <f>IF($F91="","",IF(K91+L91+M91="","",IF($F91="dagopvang",IF(K91&gt;40,40*Gegevens!$B$7,'Prognose oktober-december 2020'!K91*Gegevens!$B$7)+IF(L91&gt;40,40*Gegevens!$B$7,'Prognose oktober-december 2020'!L91*Gegevens!$B$7)+IF(M91&gt;40,40*Gegevens!$B$7,'Prognose oktober-december 2020'!M91*Gegevens!$B$7),IF(F91="buitenschoolse opvang",IF(K91&gt;20,20*Gegevens!$C$7,'Prognose oktober-december 2020'!K91*Gegevens!$C$7)+IF(L91&gt;20,20*Gegevens!$C$7,'Prognose oktober-december 2020'!L91*Gegevens!$C$7)+IF(M91&gt;20,20*Gegevens!$C$7,'Prognose oktober-december 2020'!M91*Gegevens!$C$7)))))</f>
        <v/>
      </c>
      <c r="T91" s="11">
        <f t="shared" si="3"/>
        <v>0</v>
      </c>
      <c r="U91" s="24">
        <f t="shared" si="4"/>
        <v>0</v>
      </c>
    </row>
    <row r="92" spans="1:21" x14ac:dyDescent="0.35">
      <c r="A92" s="29">
        <v>83</v>
      </c>
      <c r="C92" s="37"/>
      <c r="D92" s="38"/>
      <c r="E92" s="39"/>
      <c r="F92" s="40"/>
      <c r="H92" s="37"/>
      <c r="I92" s="79"/>
      <c r="K92" s="37"/>
      <c r="L92" s="38"/>
      <c r="M92" s="40"/>
      <c r="O92" s="46"/>
      <c r="P92" s="47"/>
      <c r="Q92" s="48"/>
      <c r="S92" s="32" t="str">
        <f>IF($F92="","",IF(K92+L92+M92="","",IF($F92="dagopvang",IF(K92&gt;40,40*Gegevens!$B$7,'Prognose oktober-december 2020'!K92*Gegevens!$B$7)+IF(L92&gt;40,40*Gegevens!$B$7,'Prognose oktober-december 2020'!L92*Gegevens!$B$7)+IF(M92&gt;40,40*Gegevens!$B$7,'Prognose oktober-december 2020'!M92*Gegevens!$B$7),IF(F92="buitenschoolse opvang",IF(K92&gt;20,20*Gegevens!$C$7,'Prognose oktober-december 2020'!K92*Gegevens!$C$7)+IF(L92&gt;20,20*Gegevens!$C$7,'Prognose oktober-december 2020'!L92*Gegevens!$C$7)+IF(M92&gt;20,20*Gegevens!$C$7,'Prognose oktober-december 2020'!M92*Gegevens!$C$7)))))</f>
        <v/>
      </c>
      <c r="T92" s="11">
        <f t="shared" si="3"/>
        <v>0</v>
      </c>
      <c r="U92" s="24">
        <f t="shared" si="4"/>
        <v>0</v>
      </c>
    </row>
    <row r="93" spans="1:21" x14ac:dyDescent="0.35">
      <c r="A93" s="29">
        <v>84</v>
      </c>
      <c r="C93" s="37"/>
      <c r="D93" s="38"/>
      <c r="E93" s="39"/>
      <c r="F93" s="40"/>
      <c r="H93" s="37"/>
      <c r="I93" s="79"/>
      <c r="K93" s="37"/>
      <c r="L93" s="38"/>
      <c r="M93" s="40"/>
      <c r="O93" s="46"/>
      <c r="P93" s="47"/>
      <c r="Q93" s="48"/>
      <c r="S93" s="32" t="str">
        <f>IF($F93="","",IF(K93+L93+M93="","",IF($F93="dagopvang",IF(K93&gt;40,40*Gegevens!$B$7,'Prognose oktober-december 2020'!K93*Gegevens!$B$7)+IF(L93&gt;40,40*Gegevens!$B$7,'Prognose oktober-december 2020'!L93*Gegevens!$B$7)+IF(M93&gt;40,40*Gegevens!$B$7,'Prognose oktober-december 2020'!M93*Gegevens!$B$7),IF(F93="buitenschoolse opvang",IF(K93&gt;20,20*Gegevens!$C$7,'Prognose oktober-december 2020'!K93*Gegevens!$C$7)+IF(L93&gt;20,20*Gegevens!$C$7,'Prognose oktober-december 2020'!L93*Gegevens!$C$7)+IF(M93&gt;20,20*Gegevens!$C$7,'Prognose oktober-december 2020'!M93*Gegevens!$C$7)))))</f>
        <v/>
      </c>
      <c r="T93" s="11">
        <f t="shared" si="3"/>
        <v>0</v>
      </c>
      <c r="U93" s="24">
        <f t="shared" si="4"/>
        <v>0</v>
      </c>
    </row>
    <row r="94" spans="1:21" x14ac:dyDescent="0.35">
      <c r="A94" s="29">
        <v>85</v>
      </c>
      <c r="C94" s="37"/>
      <c r="D94" s="38"/>
      <c r="E94" s="39"/>
      <c r="F94" s="40"/>
      <c r="H94" s="37"/>
      <c r="I94" s="79"/>
      <c r="K94" s="37"/>
      <c r="L94" s="38"/>
      <c r="M94" s="40"/>
      <c r="O94" s="46"/>
      <c r="P94" s="47"/>
      <c r="Q94" s="48"/>
      <c r="S94" s="32" t="str">
        <f>IF($F94="","",IF(K94+L94+M94="","",IF($F94="dagopvang",IF(K94&gt;40,40*Gegevens!$B$7,'Prognose oktober-december 2020'!K94*Gegevens!$B$7)+IF(L94&gt;40,40*Gegevens!$B$7,'Prognose oktober-december 2020'!L94*Gegevens!$B$7)+IF(M94&gt;40,40*Gegevens!$B$7,'Prognose oktober-december 2020'!M94*Gegevens!$B$7),IF(F94="buitenschoolse opvang",IF(K94&gt;20,20*Gegevens!$C$7,'Prognose oktober-december 2020'!K94*Gegevens!$C$7)+IF(L94&gt;20,20*Gegevens!$C$7,'Prognose oktober-december 2020'!L94*Gegevens!$C$7)+IF(M94&gt;20,20*Gegevens!$C$7,'Prognose oktober-december 2020'!M94*Gegevens!$C$7)))))</f>
        <v/>
      </c>
      <c r="T94" s="11">
        <f t="shared" si="3"/>
        <v>0</v>
      </c>
      <c r="U94" s="24">
        <f t="shared" si="4"/>
        <v>0</v>
      </c>
    </row>
    <row r="95" spans="1:21" x14ac:dyDescent="0.35">
      <c r="A95" s="29">
        <v>86</v>
      </c>
      <c r="C95" s="37"/>
      <c r="D95" s="38"/>
      <c r="E95" s="39"/>
      <c r="F95" s="40"/>
      <c r="H95" s="37"/>
      <c r="I95" s="79"/>
      <c r="K95" s="37"/>
      <c r="L95" s="38"/>
      <c r="M95" s="40"/>
      <c r="O95" s="46"/>
      <c r="P95" s="47"/>
      <c r="Q95" s="48"/>
      <c r="S95" s="32" t="str">
        <f>IF($F95="","",IF(K95+L95+M95="","",IF($F95="dagopvang",IF(K95&gt;40,40*Gegevens!$B$7,'Prognose oktober-december 2020'!K95*Gegevens!$B$7)+IF(L95&gt;40,40*Gegevens!$B$7,'Prognose oktober-december 2020'!L95*Gegevens!$B$7)+IF(M95&gt;40,40*Gegevens!$B$7,'Prognose oktober-december 2020'!M95*Gegevens!$B$7),IF(F95="buitenschoolse opvang",IF(K95&gt;20,20*Gegevens!$C$7,'Prognose oktober-december 2020'!K95*Gegevens!$C$7)+IF(L95&gt;20,20*Gegevens!$C$7,'Prognose oktober-december 2020'!L95*Gegevens!$C$7)+IF(M95&gt;20,20*Gegevens!$C$7,'Prognose oktober-december 2020'!M95*Gegevens!$C$7)))))</f>
        <v/>
      </c>
      <c r="T95" s="11">
        <f t="shared" si="3"/>
        <v>0</v>
      </c>
      <c r="U95" s="24">
        <f t="shared" si="4"/>
        <v>0</v>
      </c>
    </row>
    <row r="96" spans="1:21" x14ac:dyDescent="0.35">
      <c r="A96" s="29">
        <v>87</v>
      </c>
      <c r="C96" s="37"/>
      <c r="D96" s="38"/>
      <c r="E96" s="39"/>
      <c r="F96" s="40"/>
      <c r="H96" s="37"/>
      <c r="I96" s="79"/>
      <c r="K96" s="37"/>
      <c r="L96" s="38"/>
      <c r="M96" s="40"/>
      <c r="O96" s="46"/>
      <c r="P96" s="47"/>
      <c r="Q96" s="48"/>
      <c r="S96" s="32" t="str">
        <f>IF($F96="","",IF(K96+L96+M96="","",IF($F96="dagopvang",IF(K96&gt;40,40*Gegevens!$B$7,'Prognose oktober-december 2020'!K96*Gegevens!$B$7)+IF(L96&gt;40,40*Gegevens!$B$7,'Prognose oktober-december 2020'!L96*Gegevens!$B$7)+IF(M96&gt;40,40*Gegevens!$B$7,'Prognose oktober-december 2020'!M96*Gegevens!$B$7),IF(F96="buitenschoolse opvang",IF(K96&gt;20,20*Gegevens!$C$7,'Prognose oktober-december 2020'!K96*Gegevens!$C$7)+IF(L96&gt;20,20*Gegevens!$C$7,'Prognose oktober-december 2020'!L96*Gegevens!$C$7)+IF(M96&gt;20,20*Gegevens!$C$7,'Prognose oktober-december 2020'!M96*Gegevens!$C$7)))))</f>
        <v/>
      </c>
      <c r="T96" s="11">
        <f t="shared" si="3"/>
        <v>0</v>
      </c>
      <c r="U96" s="24">
        <f t="shared" si="4"/>
        <v>0</v>
      </c>
    </row>
    <row r="97" spans="1:21" x14ac:dyDescent="0.35">
      <c r="A97" s="29">
        <v>88</v>
      </c>
      <c r="C97" s="37"/>
      <c r="D97" s="38"/>
      <c r="E97" s="39"/>
      <c r="F97" s="40"/>
      <c r="H97" s="37"/>
      <c r="I97" s="79"/>
      <c r="K97" s="37"/>
      <c r="L97" s="38"/>
      <c r="M97" s="40"/>
      <c r="O97" s="46"/>
      <c r="P97" s="47"/>
      <c r="Q97" s="48"/>
      <c r="S97" s="32" t="str">
        <f>IF($F97="","",IF(K97+L97+M97="","",IF($F97="dagopvang",IF(K97&gt;40,40*Gegevens!$B$7,'Prognose oktober-december 2020'!K97*Gegevens!$B$7)+IF(L97&gt;40,40*Gegevens!$B$7,'Prognose oktober-december 2020'!L97*Gegevens!$B$7)+IF(M97&gt;40,40*Gegevens!$B$7,'Prognose oktober-december 2020'!M97*Gegevens!$B$7),IF(F97="buitenschoolse opvang",IF(K97&gt;20,20*Gegevens!$C$7,'Prognose oktober-december 2020'!K97*Gegevens!$C$7)+IF(L97&gt;20,20*Gegevens!$C$7,'Prognose oktober-december 2020'!L97*Gegevens!$C$7)+IF(M97&gt;20,20*Gegevens!$C$7,'Prognose oktober-december 2020'!M97*Gegevens!$C$7)))))</f>
        <v/>
      </c>
      <c r="T97" s="11">
        <f t="shared" si="3"/>
        <v>0</v>
      </c>
      <c r="U97" s="24">
        <f t="shared" si="4"/>
        <v>0</v>
      </c>
    </row>
    <row r="98" spans="1:21" x14ac:dyDescent="0.35">
      <c r="A98" s="29">
        <v>89</v>
      </c>
      <c r="C98" s="37"/>
      <c r="D98" s="38"/>
      <c r="E98" s="39"/>
      <c r="F98" s="40"/>
      <c r="H98" s="37"/>
      <c r="I98" s="79"/>
      <c r="K98" s="37"/>
      <c r="L98" s="38"/>
      <c r="M98" s="40"/>
      <c r="O98" s="46"/>
      <c r="P98" s="47"/>
      <c r="Q98" s="48"/>
      <c r="S98" s="32" t="str">
        <f>IF($F98="","",IF(K98+L98+M98="","",IF($F98="dagopvang",IF(K98&gt;40,40*Gegevens!$B$7,'Prognose oktober-december 2020'!K98*Gegevens!$B$7)+IF(L98&gt;40,40*Gegevens!$B$7,'Prognose oktober-december 2020'!L98*Gegevens!$B$7)+IF(M98&gt;40,40*Gegevens!$B$7,'Prognose oktober-december 2020'!M98*Gegevens!$B$7),IF(F98="buitenschoolse opvang",IF(K98&gt;20,20*Gegevens!$C$7,'Prognose oktober-december 2020'!K98*Gegevens!$C$7)+IF(L98&gt;20,20*Gegevens!$C$7,'Prognose oktober-december 2020'!L98*Gegevens!$C$7)+IF(M98&gt;20,20*Gegevens!$C$7,'Prognose oktober-december 2020'!M98*Gegevens!$C$7)))))</f>
        <v/>
      </c>
      <c r="T98" s="11">
        <f t="shared" si="3"/>
        <v>0</v>
      </c>
      <c r="U98" s="24">
        <f t="shared" si="4"/>
        <v>0</v>
      </c>
    </row>
    <row r="99" spans="1:21" x14ac:dyDescent="0.35">
      <c r="A99" s="29">
        <v>90</v>
      </c>
      <c r="C99" s="37"/>
      <c r="D99" s="38"/>
      <c r="E99" s="39"/>
      <c r="F99" s="40"/>
      <c r="H99" s="37"/>
      <c r="I99" s="79"/>
      <c r="K99" s="37"/>
      <c r="L99" s="38"/>
      <c r="M99" s="40"/>
      <c r="O99" s="46"/>
      <c r="P99" s="47"/>
      <c r="Q99" s="48"/>
      <c r="S99" s="32" t="str">
        <f>IF($F99="","",IF(K99+L99+M99="","",IF($F99="dagopvang",IF(K99&gt;40,40*Gegevens!$B$7,'Prognose oktober-december 2020'!K99*Gegevens!$B$7)+IF(L99&gt;40,40*Gegevens!$B$7,'Prognose oktober-december 2020'!L99*Gegevens!$B$7)+IF(M99&gt;40,40*Gegevens!$B$7,'Prognose oktober-december 2020'!M99*Gegevens!$B$7),IF(F99="buitenschoolse opvang",IF(K99&gt;20,20*Gegevens!$C$7,'Prognose oktober-december 2020'!K99*Gegevens!$C$7)+IF(L99&gt;20,20*Gegevens!$C$7,'Prognose oktober-december 2020'!L99*Gegevens!$C$7)+IF(M99&gt;20,20*Gegevens!$C$7,'Prognose oktober-december 2020'!M99*Gegevens!$C$7)))))</f>
        <v/>
      </c>
      <c r="T99" s="11">
        <f t="shared" si="3"/>
        <v>0</v>
      </c>
      <c r="U99" s="24">
        <f t="shared" si="4"/>
        <v>0</v>
      </c>
    </row>
    <row r="100" spans="1:21" x14ac:dyDescent="0.35">
      <c r="A100" s="29">
        <v>91</v>
      </c>
      <c r="C100" s="37"/>
      <c r="D100" s="38"/>
      <c r="E100" s="39"/>
      <c r="F100" s="40"/>
      <c r="H100" s="37"/>
      <c r="I100" s="79"/>
      <c r="K100" s="37"/>
      <c r="L100" s="38"/>
      <c r="M100" s="40"/>
      <c r="O100" s="46"/>
      <c r="P100" s="47"/>
      <c r="Q100" s="48"/>
      <c r="S100" s="32" t="str">
        <f>IF($F100="","",IF(K100+L100+M100="","",IF($F100="dagopvang",IF(K100&gt;40,40*Gegevens!$B$7,'Prognose oktober-december 2020'!K100*Gegevens!$B$7)+IF(L100&gt;40,40*Gegevens!$B$7,'Prognose oktober-december 2020'!L100*Gegevens!$B$7)+IF(M100&gt;40,40*Gegevens!$B$7,'Prognose oktober-december 2020'!M100*Gegevens!$B$7),IF(F100="buitenschoolse opvang",IF(K100&gt;20,20*Gegevens!$C$7,'Prognose oktober-december 2020'!K100*Gegevens!$C$7)+IF(L100&gt;20,20*Gegevens!$C$7,'Prognose oktober-december 2020'!L100*Gegevens!$C$7)+IF(M100&gt;20,20*Gegevens!$C$7,'Prognose oktober-december 2020'!M100*Gegevens!$C$7)))))</f>
        <v/>
      </c>
      <c r="T100" s="11">
        <f t="shared" si="3"/>
        <v>0</v>
      </c>
      <c r="U100" s="24">
        <f t="shared" si="4"/>
        <v>0</v>
      </c>
    </row>
    <row r="101" spans="1:21" x14ac:dyDescent="0.35">
      <c r="A101" s="29">
        <v>92</v>
      </c>
      <c r="C101" s="37"/>
      <c r="D101" s="38"/>
      <c r="E101" s="39"/>
      <c r="F101" s="40"/>
      <c r="H101" s="37"/>
      <c r="I101" s="79"/>
      <c r="K101" s="37"/>
      <c r="L101" s="38"/>
      <c r="M101" s="40"/>
      <c r="O101" s="46"/>
      <c r="P101" s="47"/>
      <c r="Q101" s="48"/>
      <c r="S101" s="32" t="str">
        <f>IF($F101="","",IF(K101+L101+M101="","",IF($F101="dagopvang",IF(K101&gt;40,40*Gegevens!$B$7,'Prognose oktober-december 2020'!K101*Gegevens!$B$7)+IF(L101&gt;40,40*Gegevens!$B$7,'Prognose oktober-december 2020'!L101*Gegevens!$B$7)+IF(M101&gt;40,40*Gegevens!$B$7,'Prognose oktober-december 2020'!M101*Gegevens!$B$7),IF(F101="buitenschoolse opvang",IF(K101&gt;20,20*Gegevens!$C$7,'Prognose oktober-december 2020'!K101*Gegevens!$C$7)+IF(L101&gt;20,20*Gegevens!$C$7,'Prognose oktober-december 2020'!L101*Gegevens!$C$7)+IF(M101&gt;20,20*Gegevens!$C$7,'Prognose oktober-december 2020'!M101*Gegevens!$C$7)))))</f>
        <v/>
      </c>
      <c r="T101" s="11">
        <f t="shared" si="3"/>
        <v>0</v>
      </c>
      <c r="U101" s="24">
        <f t="shared" si="4"/>
        <v>0</v>
      </c>
    </row>
    <row r="102" spans="1:21" x14ac:dyDescent="0.35">
      <c r="A102" s="29">
        <v>93</v>
      </c>
      <c r="C102" s="37"/>
      <c r="D102" s="38"/>
      <c r="E102" s="39"/>
      <c r="F102" s="40"/>
      <c r="H102" s="37"/>
      <c r="I102" s="79"/>
      <c r="K102" s="37"/>
      <c r="L102" s="38"/>
      <c r="M102" s="40"/>
      <c r="O102" s="46"/>
      <c r="P102" s="47"/>
      <c r="Q102" s="48"/>
      <c r="S102" s="32" t="str">
        <f>IF($F102="","",IF(K102+L102+M102="","",IF($F102="dagopvang",IF(K102&gt;40,40*Gegevens!$B$7,'Prognose oktober-december 2020'!K102*Gegevens!$B$7)+IF(L102&gt;40,40*Gegevens!$B$7,'Prognose oktober-december 2020'!L102*Gegevens!$B$7)+IF(M102&gt;40,40*Gegevens!$B$7,'Prognose oktober-december 2020'!M102*Gegevens!$B$7),IF(F102="buitenschoolse opvang",IF(K102&gt;20,20*Gegevens!$C$7,'Prognose oktober-december 2020'!K102*Gegevens!$C$7)+IF(L102&gt;20,20*Gegevens!$C$7,'Prognose oktober-december 2020'!L102*Gegevens!$C$7)+IF(M102&gt;20,20*Gegevens!$C$7,'Prognose oktober-december 2020'!M102*Gegevens!$C$7)))))</f>
        <v/>
      </c>
      <c r="T102" s="11">
        <f t="shared" si="3"/>
        <v>0</v>
      </c>
      <c r="U102" s="24">
        <f t="shared" si="4"/>
        <v>0</v>
      </c>
    </row>
    <row r="103" spans="1:21" x14ac:dyDescent="0.35">
      <c r="A103" s="29">
        <v>94</v>
      </c>
      <c r="C103" s="37"/>
      <c r="D103" s="38"/>
      <c r="E103" s="39"/>
      <c r="F103" s="40"/>
      <c r="H103" s="37"/>
      <c r="I103" s="79"/>
      <c r="K103" s="37"/>
      <c r="L103" s="38"/>
      <c r="M103" s="40"/>
      <c r="O103" s="46"/>
      <c r="P103" s="47"/>
      <c r="Q103" s="48"/>
      <c r="S103" s="32" t="str">
        <f>IF($F103="","",IF(K103+L103+M103="","",IF($F103="dagopvang",IF(K103&gt;40,40*Gegevens!$B$7,'Prognose oktober-december 2020'!K103*Gegevens!$B$7)+IF(L103&gt;40,40*Gegevens!$B$7,'Prognose oktober-december 2020'!L103*Gegevens!$B$7)+IF(M103&gt;40,40*Gegevens!$B$7,'Prognose oktober-december 2020'!M103*Gegevens!$B$7),IF(F103="buitenschoolse opvang",IF(K103&gt;20,20*Gegevens!$C$7,'Prognose oktober-december 2020'!K103*Gegevens!$C$7)+IF(L103&gt;20,20*Gegevens!$C$7,'Prognose oktober-december 2020'!L103*Gegevens!$C$7)+IF(M103&gt;20,20*Gegevens!$C$7,'Prognose oktober-december 2020'!M103*Gegevens!$C$7)))))</f>
        <v/>
      </c>
      <c r="T103" s="11">
        <f t="shared" si="3"/>
        <v>0</v>
      </c>
      <c r="U103" s="24">
        <f t="shared" si="4"/>
        <v>0</v>
      </c>
    </row>
    <row r="104" spans="1:21" x14ac:dyDescent="0.35">
      <c r="A104" s="29">
        <v>95</v>
      </c>
      <c r="C104" s="37"/>
      <c r="D104" s="38"/>
      <c r="E104" s="39"/>
      <c r="F104" s="40"/>
      <c r="H104" s="37"/>
      <c r="I104" s="79"/>
      <c r="K104" s="37"/>
      <c r="L104" s="38"/>
      <c r="M104" s="40"/>
      <c r="O104" s="46"/>
      <c r="P104" s="47"/>
      <c r="Q104" s="48"/>
      <c r="S104" s="32" t="str">
        <f>IF($F104="","",IF(K104+L104+M104="","",IF($F104="dagopvang",IF(K104&gt;40,40*Gegevens!$B$7,'Prognose oktober-december 2020'!K104*Gegevens!$B$7)+IF(L104&gt;40,40*Gegevens!$B$7,'Prognose oktober-december 2020'!L104*Gegevens!$B$7)+IF(M104&gt;40,40*Gegevens!$B$7,'Prognose oktober-december 2020'!M104*Gegevens!$B$7),IF(F104="buitenschoolse opvang",IF(K104&gt;20,20*Gegevens!$C$7,'Prognose oktober-december 2020'!K104*Gegevens!$C$7)+IF(L104&gt;20,20*Gegevens!$C$7,'Prognose oktober-december 2020'!L104*Gegevens!$C$7)+IF(M104&gt;20,20*Gegevens!$C$7,'Prognose oktober-december 2020'!M104*Gegevens!$C$7)))))</f>
        <v/>
      </c>
      <c r="T104" s="11">
        <f t="shared" si="3"/>
        <v>0</v>
      </c>
      <c r="U104" s="24">
        <f t="shared" si="4"/>
        <v>0</v>
      </c>
    </row>
    <row r="105" spans="1:21" x14ac:dyDescent="0.35">
      <c r="A105" s="29">
        <v>96</v>
      </c>
      <c r="C105" s="37"/>
      <c r="D105" s="38"/>
      <c r="E105" s="39"/>
      <c r="F105" s="40"/>
      <c r="H105" s="37"/>
      <c r="I105" s="79"/>
      <c r="K105" s="37"/>
      <c r="L105" s="38"/>
      <c r="M105" s="40"/>
      <c r="O105" s="46"/>
      <c r="P105" s="47"/>
      <c r="Q105" s="48"/>
      <c r="S105" s="32" t="str">
        <f>IF($F105="","",IF(K105+L105+M105="","",IF($F105="dagopvang",IF(K105&gt;40,40*Gegevens!$B$7,'Prognose oktober-december 2020'!K105*Gegevens!$B$7)+IF(L105&gt;40,40*Gegevens!$B$7,'Prognose oktober-december 2020'!L105*Gegevens!$B$7)+IF(M105&gt;40,40*Gegevens!$B$7,'Prognose oktober-december 2020'!M105*Gegevens!$B$7),IF(F105="buitenschoolse opvang",IF(K105&gt;20,20*Gegevens!$C$7,'Prognose oktober-december 2020'!K105*Gegevens!$C$7)+IF(L105&gt;20,20*Gegevens!$C$7,'Prognose oktober-december 2020'!L105*Gegevens!$C$7)+IF(M105&gt;20,20*Gegevens!$C$7,'Prognose oktober-december 2020'!M105*Gegevens!$C$7)))))</f>
        <v/>
      </c>
      <c r="T105" s="11">
        <f t="shared" si="3"/>
        <v>0</v>
      </c>
      <c r="U105" s="24">
        <f t="shared" si="4"/>
        <v>0</v>
      </c>
    </row>
    <row r="106" spans="1:21" x14ac:dyDescent="0.35">
      <c r="A106" s="29">
        <v>97</v>
      </c>
      <c r="C106" s="37"/>
      <c r="D106" s="38"/>
      <c r="E106" s="39"/>
      <c r="F106" s="40"/>
      <c r="H106" s="37"/>
      <c r="I106" s="79"/>
      <c r="K106" s="37"/>
      <c r="L106" s="38"/>
      <c r="M106" s="40"/>
      <c r="O106" s="46"/>
      <c r="P106" s="47"/>
      <c r="Q106" s="48"/>
      <c r="S106" s="32" t="str">
        <f>IF($F106="","",IF(K106+L106+M106="","",IF($F106="dagopvang",IF(K106&gt;40,40*Gegevens!$B$7,'Prognose oktober-december 2020'!K106*Gegevens!$B$7)+IF(L106&gt;40,40*Gegevens!$B$7,'Prognose oktober-december 2020'!L106*Gegevens!$B$7)+IF(M106&gt;40,40*Gegevens!$B$7,'Prognose oktober-december 2020'!M106*Gegevens!$B$7),IF(F106="buitenschoolse opvang",IF(K106&gt;20,20*Gegevens!$C$7,'Prognose oktober-december 2020'!K106*Gegevens!$C$7)+IF(L106&gt;20,20*Gegevens!$C$7,'Prognose oktober-december 2020'!L106*Gegevens!$C$7)+IF(M106&gt;20,20*Gegevens!$C$7,'Prognose oktober-december 2020'!M106*Gegevens!$C$7)))))</f>
        <v/>
      </c>
      <c r="T106" s="11">
        <f t="shared" si="3"/>
        <v>0</v>
      </c>
      <c r="U106" s="24">
        <f t="shared" si="4"/>
        <v>0</v>
      </c>
    </row>
    <row r="107" spans="1:21" x14ac:dyDescent="0.35">
      <c r="A107" s="29">
        <v>98</v>
      </c>
      <c r="C107" s="37"/>
      <c r="D107" s="38"/>
      <c r="E107" s="39"/>
      <c r="F107" s="40"/>
      <c r="H107" s="37"/>
      <c r="I107" s="79"/>
      <c r="K107" s="37"/>
      <c r="L107" s="38"/>
      <c r="M107" s="40"/>
      <c r="O107" s="46"/>
      <c r="P107" s="47"/>
      <c r="Q107" s="48"/>
      <c r="S107" s="32" t="str">
        <f>IF($F107="","",IF(K107+L107+M107="","",IF($F107="dagopvang",IF(K107&gt;40,40*Gegevens!$B$7,'Prognose oktober-december 2020'!K107*Gegevens!$B$7)+IF(L107&gt;40,40*Gegevens!$B$7,'Prognose oktober-december 2020'!L107*Gegevens!$B$7)+IF(M107&gt;40,40*Gegevens!$B$7,'Prognose oktober-december 2020'!M107*Gegevens!$B$7),IF(F107="buitenschoolse opvang",IF(K107&gt;20,20*Gegevens!$C$7,'Prognose oktober-december 2020'!K107*Gegevens!$C$7)+IF(L107&gt;20,20*Gegevens!$C$7,'Prognose oktober-december 2020'!L107*Gegevens!$C$7)+IF(M107&gt;20,20*Gegevens!$C$7,'Prognose oktober-december 2020'!M107*Gegevens!$C$7)))))</f>
        <v/>
      </c>
      <c r="T107" s="11">
        <f t="shared" si="3"/>
        <v>0</v>
      </c>
      <c r="U107" s="24">
        <f t="shared" si="4"/>
        <v>0</v>
      </c>
    </row>
    <row r="108" spans="1:21" x14ac:dyDescent="0.35">
      <c r="A108" s="29">
        <v>99</v>
      </c>
      <c r="C108" s="37"/>
      <c r="D108" s="38"/>
      <c r="E108" s="39"/>
      <c r="F108" s="40"/>
      <c r="H108" s="37"/>
      <c r="I108" s="79"/>
      <c r="K108" s="37"/>
      <c r="L108" s="38"/>
      <c r="M108" s="40"/>
      <c r="O108" s="46"/>
      <c r="P108" s="47"/>
      <c r="Q108" s="48"/>
      <c r="S108" s="32" t="str">
        <f>IF($F108="","",IF(K108+L108+M108="","",IF($F108="dagopvang",IF(K108&gt;40,40*Gegevens!$B$7,'Prognose oktober-december 2020'!K108*Gegevens!$B$7)+IF(L108&gt;40,40*Gegevens!$B$7,'Prognose oktober-december 2020'!L108*Gegevens!$B$7)+IF(M108&gt;40,40*Gegevens!$B$7,'Prognose oktober-december 2020'!M108*Gegevens!$B$7),IF(F108="buitenschoolse opvang",IF(K108&gt;20,20*Gegevens!$C$7,'Prognose oktober-december 2020'!K108*Gegevens!$C$7)+IF(L108&gt;20,20*Gegevens!$C$7,'Prognose oktober-december 2020'!L108*Gegevens!$C$7)+IF(M108&gt;20,20*Gegevens!$C$7,'Prognose oktober-december 2020'!M108*Gegevens!$C$7)))))</f>
        <v/>
      </c>
      <c r="T108" s="11">
        <f t="shared" si="3"/>
        <v>0</v>
      </c>
      <c r="U108" s="24">
        <f t="shared" si="4"/>
        <v>0</v>
      </c>
    </row>
    <row r="109" spans="1:21" x14ac:dyDescent="0.35">
      <c r="A109" s="29">
        <v>100</v>
      </c>
      <c r="C109" s="37"/>
      <c r="D109" s="38"/>
      <c r="E109" s="39"/>
      <c r="F109" s="40"/>
      <c r="H109" s="37"/>
      <c r="I109" s="79"/>
      <c r="K109" s="37"/>
      <c r="L109" s="38"/>
      <c r="M109" s="40"/>
      <c r="O109" s="46"/>
      <c r="P109" s="47"/>
      <c r="Q109" s="48"/>
      <c r="S109" s="32" t="str">
        <f>IF($F109="","",IF(K109+L109+M109="","",IF($F109="dagopvang",IF(K109&gt;40,40*Gegevens!$B$7,'Prognose oktober-december 2020'!K109*Gegevens!$B$7)+IF(L109&gt;40,40*Gegevens!$B$7,'Prognose oktober-december 2020'!L109*Gegevens!$B$7)+IF(M109&gt;40,40*Gegevens!$B$7,'Prognose oktober-december 2020'!M109*Gegevens!$B$7),IF(F109="buitenschoolse opvang",IF(K109&gt;20,20*Gegevens!$C$7,'Prognose oktober-december 2020'!K109*Gegevens!$C$7)+IF(L109&gt;20,20*Gegevens!$C$7,'Prognose oktober-december 2020'!L109*Gegevens!$C$7)+IF(M109&gt;20,20*Gegevens!$C$7,'Prognose oktober-december 2020'!M109*Gegevens!$C$7)))))</f>
        <v/>
      </c>
      <c r="T109" s="11">
        <f t="shared" si="3"/>
        <v>0</v>
      </c>
      <c r="U109" s="24">
        <f t="shared" si="4"/>
        <v>0</v>
      </c>
    </row>
    <row r="110" spans="1:21" x14ac:dyDescent="0.35">
      <c r="A110" s="29">
        <v>101</v>
      </c>
      <c r="C110" s="37"/>
      <c r="D110" s="38"/>
      <c r="E110" s="39"/>
      <c r="F110" s="40"/>
      <c r="H110" s="37"/>
      <c r="I110" s="79"/>
      <c r="K110" s="37"/>
      <c r="L110" s="38"/>
      <c r="M110" s="40"/>
      <c r="O110" s="46"/>
      <c r="P110" s="47"/>
      <c r="Q110" s="48"/>
      <c r="S110" s="32" t="str">
        <f>IF($F110="","",IF(K110+L110+M110="","",IF($F110="dagopvang",IF(K110&gt;40,40*Gegevens!$B$7,'Prognose oktober-december 2020'!K110*Gegevens!$B$7)+IF(L110&gt;40,40*Gegevens!$B$7,'Prognose oktober-december 2020'!L110*Gegevens!$B$7)+IF(M110&gt;40,40*Gegevens!$B$7,'Prognose oktober-december 2020'!M110*Gegevens!$B$7),IF(F110="buitenschoolse opvang",IF(K110&gt;20,20*Gegevens!$C$7,'Prognose oktober-december 2020'!K110*Gegevens!$C$7)+IF(L110&gt;20,20*Gegevens!$C$7,'Prognose oktober-december 2020'!L110*Gegevens!$C$7)+IF(M110&gt;20,20*Gegevens!$C$7,'Prognose oktober-december 2020'!M110*Gegevens!$C$7)))))</f>
        <v/>
      </c>
      <c r="T110" s="11">
        <f t="shared" si="3"/>
        <v>0</v>
      </c>
      <c r="U110" s="24">
        <f t="shared" si="4"/>
        <v>0</v>
      </c>
    </row>
    <row r="111" spans="1:21" x14ac:dyDescent="0.35">
      <c r="A111" s="29">
        <v>102</v>
      </c>
      <c r="C111" s="37"/>
      <c r="D111" s="38"/>
      <c r="E111" s="39"/>
      <c r="F111" s="40"/>
      <c r="H111" s="37"/>
      <c r="I111" s="79"/>
      <c r="K111" s="37"/>
      <c r="L111" s="38"/>
      <c r="M111" s="40"/>
      <c r="O111" s="46"/>
      <c r="P111" s="47"/>
      <c r="Q111" s="48"/>
      <c r="S111" s="32" t="str">
        <f>IF($F111="","",IF(K111+L111+M111="","",IF($F111="dagopvang",IF(K111&gt;40,40*Gegevens!$B$7,'Prognose oktober-december 2020'!K111*Gegevens!$B$7)+IF(L111&gt;40,40*Gegevens!$B$7,'Prognose oktober-december 2020'!L111*Gegevens!$B$7)+IF(M111&gt;40,40*Gegevens!$B$7,'Prognose oktober-december 2020'!M111*Gegevens!$B$7),IF(F111="buitenschoolse opvang",IF(K111&gt;20,20*Gegevens!$C$7,'Prognose oktober-december 2020'!K111*Gegevens!$C$7)+IF(L111&gt;20,20*Gegevens!$C$7,'Prognose oktober-december 2020'!L111*Gegevens!$C$7)+IF(M111&gt;20,20*Gegevens!$C$7,'Prognose oktober-december 2020'!M111*Gegevens!$C$7)))))</f>
        <v/>
      </c>
      <c r="T111" s="11">
        <f t="shared" si="3"/>
        <v>0</v>
      </c>
      <c r="U111" s="24">
        <f t="shared" si="4"/>
        <v>0</v>
      </c>
    </row>
    <row r="112" spans="1:21" x14ac:dyDescent="0.35">
      <c r="A112" s="29">
        <v>103</v>
      </c>
      <c r="C112" s="37"/>
      <c r="D112" s="38"/>
      <c r="E112" s="39"/>
      <c r="F112" s="40"/>
      <c r="H112" s="37"/>
      <c r="I112" s="79"/>
      <c r="K112" s="37"/>
      <c r="L112" s="38"/>
      <c r="M112" s="40"/>
      <c r="O112" s="46"/>
      <c r="P112" s="47"/>
      <c r="Q112" s="48"/>
      <c r="S112" s="32" t="str">
        <f>IF($F112="","",IF(K112+L112+M112="","",IF($F112="dagopvang",IF(K112&gt;40,40*Gegevens!$B$7,'Prognose oktober-december 2020'!K112*Gegevens!$B$7)+IF(L112&gt;40,40*Gegevens!$B$7,'Prognose oktober-december 2020'!L112*Gegevens!$B$7)+IF(M112&gt;40,40*Gegevens!$B$7,'Prognose oktober-december 2020'!M112*Gegevens!$B$7),IF(F112="buitenschoolse opvang",IF(K112&gt;20,20*Gegevens!$C$7,'Prognose oktober-december 2020'!K112*Gegevens!$C$7)+IF(L112&gt;20,20*Gegevens!$C$7,'Prognose oktober-december 2020'!L112*Gegevens!$C$7)+IF(M112&gt;20,20*Gegevens!$C$7,'Prognose oktober-december 2020'!M112*Gegevens!$C$7)))))</f>
        <v/>
      </c>
      <c r="T112" s="11">
        <f t="shared" si="3"/>
        <v>0</v>
      </c>
      <c r="U112" s="24">
        <f t="shared" si="4"/>
        <v>0</v>
      </c>
    </row>
    <row r="113" spans="1:21" x14ac:dyDescent="0.35">
      <c r="A113" s="29">
        <v>104</v>
      </c>
      <c r="C113" s="37"/>
      <c r="D113" s="38"/>
      <c r="E113" s="39"/>
      <c r="F113" s="40"/>
      <c r="H113" s="37"/>
      <c r="I113" s="79"/>
      <c r="K113" s="37"/>
      <c r="L113" s="38"/>
      <c r="M113" s="40"/>
      <c r="O113" s="46"/>
      <c r="P113" s="47"/>
      <c r="Q113" s="48"/>
      <c r="S113" s="32" t="str">
        <f>IF($F113="","",IF(K113+L113+M113="","",IF($F113="dagopvang",IF(K113&gt;40,40*Gegevens!$B$7,'Prognose oktober-december 2020'!K113*Gegevens!$B$7)+IF(L113&gt;40,40*Gegevens!$B$7,'Prognose oktober-december 2020'!L113*Gegevens!$B$7)+IF(M113&gt;40,40*Gegevens!$B$7,'Prognose oktober-december 2020'!M113*Gegevens!$B$7),IF(F113="buitenschoolse opvang",IF(K113&gt;20,20*Gegevens!$C$7,'Prognose oktober-december 2020'!K113*Gegevens!$C$7)+IF(L113&gt;20,20*Gegevens!$C$7,'Prognose oktober-december 2020'!L113*Gegevens!$C$7)+IF(M113&gt;20,20*Gegevens!$C$7,'Prognose oktober-december 2020'!M113*Gegevens!$C$7)))))</f>
        <v/>
      </c>
      <c r="T113" s="11">
        <f t="shared" si="3"/>
        <v>0</v>
      </c>
      <c r="U113" s="24">
        <f t="shared" si="4"/>
        <v>0</v>
      </c>
    </row>
    <row r="114" spans="1:21" x14ac:dyDescent="0.35">
      <c r="A114" s="29">
        <v>105</v>
      </c>
      <c r="C114" s="37"/>
      <c r="D114" s="38"/>
      <c r="E114" s="39"/>
      <c r="F114" s="40"/>
      <c r="H114" s="37"/>
      <c r="I114" s="79"/>
      <c r="K114" s="37"/>
      <c r="L114" s="38"/>
      <c r="M114" s="40"/>
      <c r="O114" s="46"/>
      <c r="P114" s="47"/>
      <c r="Q114" s="48"/>
      <c r="S114" s="32" t="str">
        <f>IF($F114="","",IF(K114+L114+M114="","",IF($F114="dagopvang",IF(K114&gt;40,40*Gegevens!$B$7,'Prognose oktober-december 2020'!K114*Gegevens!$B$7)+IF(L114&gt;40,40*Gegevens!$B$7,'Prognose oktober-december 2020'!L114*Gegevens!$B$7)+IF(M114&gt;40,40*Gegevens!$B$7,'Prognose oktober-december 2020'!M114*Gegevens!$B$7),IF(F114="buitenschoolse opvang",IF(K114&gt;20,20*Gegevens!$C$7,'Prognose oktober-december 2020'!K114*Gegevens!$C$7)+IF(L114&gt;20,20*Gegevens!$C$7,'Prognose oktober-december 2020'!L114*Gegevens!$C$7)+IF(M114&gt;20,20*Gegevens!$C$7,'Prognose oktober-december 2020'!M114*Gegevens!$C$7)))))</f>
        <v/>
      </c>
      <c r="T114" s="11">
        <f t="shared" si="3"/>
        <v>0</v>
      </c>
      <c r="U114" s="24">
        <f t="shared" si="4"/>
        <v>0</v>
      </c>
    </row>
    <row r="115" spans="1:21" x14ac:dyDescent="0.35">
      <c r="A115" s="29">
        <v>106</v>
      </c>
      <c r="C115" s="37"/>
      <c r="D115" s="38"/>
      <c r="E115" s="39"/>
      <c r="F115" s="40"/>
      <c r="H115" s="37"/>
      <c r="I115" s="79"/>
      <c r="K115" s="37"/>
      <c r="L115" s="38"/>
      <c r="M115" s="40"/>
      <c r="O115" s="46"/>
      <c r="P115" s="47"/>
      <c r="Q115" s="48"/>
      <c r="S115" s="32" t="str">
        <f>IF($F115="","",IF(K115+L115+M115="","",IF($F115="dagopvang",IF(K115&gt;40,40*Gegevens!$B$7,'Prognose oktober-december 2020'!K115*Gegevens!$B$7)+IF(L115&gt;40,40*Gegevens!$B$7,'Prognose oktober-december 2020'!L115*Gegevens!$B$7)+IF(M115&gt;40,40*Gegevens!$B$7,'Prognose oktober-december 2020'!M115*Gegevens!$B$7),IF(F115="buitenschoolse opvang",IF(K115&gt;20,20*Gegevens!$C$7,'Prognose oktober-december 2020'!K115*Gegevens!$C$7)+IF(L115&gt;20,20*Gegevens!$C$7,'Prognose oktober-december 2020'!L115*Gegevens!$C$7)+IF(M115&gt;20,20*Gegevens!$C$7,'Prognose oktober-december 2020'!M115*Gegevens!$C$7)))))</f>
        <v/>
      </c>
      <c r="T115" s="11">
        <f t="shared" si="3"/>
        <v>0</v>
      </c>
      <c r="U115" s="24">
        <f t="shared" si="4"/>
        <v>0</v>
      </c>
    </row>
    <row r="116" spans="1:21" x14ac:dyDescent="0.35">
      <c r="A116" s="29">
        <v>107</v>
      </c>
      <c r="C116" s="37"/>
      <c r="D116" s="38"/>
      <c r="E116" s="39"/>
      <c r="F116" s="40"/>
      <c r="H116" s="37"/>
      <c r="I116" s="79"/>
      <c r="K116" s="37"/>
      <c r="L116" s="38"/>
      <c r="M116" s="40"/>
      <c r="O116" s="46"/>
      <c r="P116" s="47"/>
      <c r="Q116" s="48"/>
      <c r="S116" s="32" t="str">
        <f>IF($F116="","",IF(K116+L116+M116="","",IF($F116="dagopvang",IF(K116&gt;40,40*Gegevens!$B$7,'Prognose oktober-december 2020'!K116*Gegevens!$B$7)+IF(L116&gt;40,40*Gegevens!$B$7,'Prognose oktober-december 2020'!L116*Gegevens!$B$7)+IF(M116&gt;40,40*Gegevens!$B$7,'Prognose oktober-december 2020'!M116*Gegevens!$B$7),IF(F116="buitenschoolse opvang",IF(K116&gt;20,20*Gegevens!$C$7,'Prognose oktober-december 2020'!K116*Gegevens!$C$7)+IF(L116&gt;20,20*Gegevens!$C$7,'Prognose oktober-december 2020'!L116*Gegevens!$C$7)+IF(M116&gt;20,20*Gegevens!$C$7,'Prognose oktober-december 2020'!M116*Gegevens!$C$7)))))</f>
        <v/>
      </c>
      <c r="T116" s="11">
        <f t="shared" si="3"/>
        <v>0</v>
      </c>
      <c r="U116" s="24">
        <f t="shared" si="4"/>
        <v>0</v>
      </c>
    </row>
    <row r="117" spans="1:21" x14ac:dyDescent="0.35">
      <c r="A117" s="29">
        <v>108</v>
      </c>
      <c r="C117" s="37"/>
      <c r="D117" s="38"/>
      <c r="E117" s="39"/>
      <c r="F117" s="40"/>
      <c r="H117" s="37"/>
      <c r="I117" s="79"/>
      <c r="K117" s="37"/>
      <c r="L117" s="38"/>
      <c r="M117" s="40"/>
      <c r="O117" s="46"/>
      <c r="P117" s="47"/>
      <c r="Q117" s="48"/>
      <c r="S117" s="32" t="str">
        <f>IF($F117="","",IF(K117+L117+M117="","",IF($F117="dagopvang",IF(K117&gt;40,40*Gegevens!$B$7,'Prognose oktober-december 2020'!K117*Gegevens!$B$7)+IF(L117&gt;40,40*Gegevens!$B$7,'Prognose oktober-december 2020'!L117*Gegevens!$B$7)+IF(M117&gt;40,40*Gegevens!$B$7,'Prognose oktober-december 2020'!M117*Gegevens!$B$7),IF(F117="buitenschoolse opvang",IF(K117&gt;20,20*Gegevens!$C$7,'Prognose oktober-december 2020'!K117*Gegevens!$C$7)+IF(L117&gt;20,20*Gegevens!$C$7,'Prognose oktober-december 2020'!L117*Gegevens!$C$7)+IF(M117&gt;20,20*Gegevens!$C$7,'Prognose oktober-december 2020'!M117*Gegevens!$C$7)))))</f>
        <v/>
      </c>
      <c r="T117" s="11">
        <f t="shared" si="3"/>
        <v>0</v>
      </c>
      <c r="U117" s="24">
        <f t="shared" si="4"/>
        <v>0</v>
      </c>
    </row>
    <row r="118" spans="1:21" x14ac:dyDescent="0.35">
      <c r="A118" s="29">
        <v>109</v>
      </c>
      <c r="C118" s="37"/>
      <c r="D118" s="38"/>
      <c r="E118" s="39"/>
      <c r="F118" s="40"/>
      <c r="H118" s="37"/>
      <c r="I118" s="79"/>
      <c r="K118" s="37"/>
      <c r="L118" s="38"/>
      <c r="M118" s="40"/>
      <c r="O118" s="46"/>
      <c r="P118" s="47"/>
      <c r="Q118" s="48"/>
      <c r="S118" s="32" t="str">
        <f>IF($F118="","",IF(K118+L118+M118="","",IF($F118="dagopvang",IF(K118&gt;40,40*Gegevens!$B$7,'Prognose oktober-december 2020'!K118*Gegevens!$B$7)+IF(L118&gt;40,40*Gegevens!$B$7,'Prognose oktober-december 2020'!L118*Gegevens!$B$7)+IF(M118&gt;40,40*Gegevens!$B$7,'Prognose oktober-december 2020'!M118*Gegevens!$B$7),IF(F118="buitenschoolse opvang",IF(K118&gt;20,20*Gegevens!$C$7,'Prognose oktober-december 2020'!K118*Gegevens!$C$7)+IF(L118&gt;20,20*Gegevens!$C$7,'Prognose oktober-december 2020'!L118*Gegevens!$C$7)+IF(M118&gt;20,20*Gegevens!$C$7,'Prognose oktober-december 2020'!M118*Gegevens!$C$7)))))</f>
        <v/>
      </c>
      <c r="T118" s="11">
        <f t="shared" si="3"/>
        <v>0</v>
      </c>
      <c r="U118" s="24">
        <f t="shared" si="4"/>
        <v>0</v>
      </c>
    </row>
    <row r="119" spans="1:21" x14ac:dyDescent="0.35">
      <c r="A119" s="29">
        <v>110</v>
      </c>
      <c r="C119" s="37"/>
      <c r="D119" s="38"/>
      <c r="E119" s="39"/>
      <c r="F119" s="40"/>
      <c r="H119" s="37"/>
      <c r="I119" s="79"/>
      <c r="K119" s="37"/>
      <c r="L119" s="38"/>
      <c r="M119" s="40"/>
      <c r="O119" s="46"/>
      <c r="P119" s="47"/>
      <c r="Q119" s="48"/>
      <c r="S119" s="32" t="str">
        <f>IF($F119="","",IF(K119+L119+M119="","",IF($F119="dagopvang",IF(K119&gt;40,40*Gegevens!$B$7,'Prognose oktober-december 2020'!K119*Gegevens!$B$7)+IF(L119&gt;40,40*Gegevens!$B$7,'Prognose oktober-december 2020'!L119*Gegevens!$B$7)+IF(M119&gt;40,40*Gegevens!$B$7,'Prognose oktober-december 2020'!M119*Gegevens!$B$7),IF(F119="buitenschoolse opvang",IF(K119&gt;20,20*Gegevens!$C$7,'Prognose oktober-december 2020'!K119*Gegevens!$C$7)+IF(L119&gt;20,20*Gegevens!$C$7,'Prognose oktober-december 2020'!L119*Gegevens!$C$7)+IF(M119&gt;20,20*Gegevens!$C$7,'Prognose oktober-december 2020'!M119*Gegevens!$C$7)))))</f>
        <v/>
      </c>
      <c r="T119" s="11">
        <f t="shared" si="3"/>
        <v>0</v>
      </c>
      <c r="U119" s="24">
        <f t="shared" si="4"/>
        <v>0</v>
      </c>
    </row>
    <row r="120" spans="1:21" x14ac:dyDescent="0.35">
      <c r="A120" s="29">
        <v>111</v>
      </c>
      <c r="C120" s="37"/>
      <c r="D120" s="38"/>
      <c r="E120" s="39"/>
      <c r="F120" s="40"/>
      <c r="H120" s="37"/>
      <c r="I120" s="79"/>
      <c r="K120" s="37"/>
      <c r="L120" s="38"/>
      <c r="M120" s="40"/>
      <c r="O120" s="46"/>
      <c r="P120" s="47"/>
      <c r="Q120" s="48"/>
      <c r="S120" s="32" t="str">
        <f>IF($F120="","",IF(K120+L120+M120="","",IF($F120="dagopvang",IF(K120&gt;40,40*Gegevens!$B$7,'Prognose oktober-december 2020'!K120*Gegevens!$B$7)+IF(L120&gt;40,40*Gegevens!$B$7,'Prognose oktober-december 2020'!L120*Gegevens!$B$7)+IF(M120&gt;40,40*Gegevens!$B$7,'Prognose oktober-december 2020'!M120*Gegevens!$B$7),IF(F120="buitenschoolse opvang",IF(K120&gt;20,20*Gegevens!$C$7,'Prognose oktober-december 2020'!K120*Gegevens!$C$7)+IF(L120&gt;20,20*Gegevens!$C$7,'Prognose oktober-december 2020'!L120*Gegevens!$C$7)+IF(M120&gt;20,20*Gegevens!$C$7,'Prognose oktober-december 2020'!M120*Gegevens!$C$7)))))</f>
        <v/>
      </c>
      <c r="T120" s="11">
        <f t="shared" si="3"/>
        <v>0</v>
      </c>
      <c r="U120" s="24">
        <f t="shared" si="4"/>
        <v>0</v>
      </c>
    </row>
    <row r="121" spans="1:21" x14ac:dyDescent="0.35">
      <c r="A121" s="29">
        <v>112</v>
      </c>
      <c r="C121" s="37"/>
      <c r="D121" s="38"/>
      <c r="E121" s="39"/>
      <c r="F121" s="40"/>
      <c r="H121" s="37"/>
      <c r="I121" s="79"/>
      <c r="K121" s="37"/>
      <c r="L121" s="38"/>
      <c r="M121" s="40"/>
      <c r="O121" s="46"/>
      <c r="P121" s="47"/>
      <c r="Q121" s="48"/>
      <c r="S121" s="32" t="str">
        <f>IF($F121="","",IF(K121+L121+M121="","",IF($F121="dagopvang",IF(K121&gt;40,40*Gegevens!$B$7,'Prognose oktober-december 2020'!K121*Gegevens!$B$7)+IF(L121&gt;40,40*Gegevens!$B$7,'Prognose oktober-december 2020'!L121*Gegevens!$B$7)+IF(M121&gt;40,40*Gegevens!$B$7,'Prognose oktober-december 2020'!M121*Gegevens!$B$7),IF(F121="buitenschoolse opvang",IF(K121&gt;20,20*Gegevens!$C$7,'Prognose oktober-december 2020'!K121*Gegevens!$C$7)+IF(L121&gt;20,20*Gegevens!$C$7,'Prognose oktober-december 2020'!L121*Gegevens!$C$7)+IF(M121&gt;20,20*Gegevens!$C$7,'Prognose oktober-december 2020'!M121*Gegevens!$C$7)))))</f>
        <v/>
      </c>
      <c r="T121" s="11">
        <f t="shared" si="3"/>
        <v>0</v>
      </c>
      <c r="U121" s="24">
        <f t="shared" si="4"/>
        <v>0</v>
      </c>
    </row>
    <row r="122" spans="1:21" x14ac:dyDescent="0.35">
      <c r="A122" s="29">
        <v>113</v>
      </c>
      <c r="C122" s="37"/>
      <c r="D122" s="38"/>
      <c r="E122" s="39"/>
      <c r="F122" s="40"/>
      <c r="H122" s="37"/>
      <c r="I122" s="79"/>
      <c r="K122" s="37"/>
      <c r="L122" s="38"/>
      <c r="M122" s="40"/>
      <c r="O122" s="46"/>
      <c r="P122" s="47"/>
      <c r="Q122" s="48"/>
      <c r="S122" s="32" t="str">
        <f>IF($F122="","",IF(K122+L122+M122="","",IF($F122="dagopvang",IF(K122&gt;40,40*Gegevens!$B$7,'Prognose oktober-december 2020'!K122*Gegevens!$B$7)+IF(L122&gt;40,40*Gegevens!$B$7,'Prognose oktober-december 2020'!L122*Gegevens!$B$7)+IF(M122&gt;40,40*Gegevens!$B$7,'Prognose oktober-december 2020'!M122*Gegevens!$B$7),IF(F122="buitenschoolse opvang",IF(K122&gt;20,20*Gegevens!$C$7,'Prognose oktober-december 2020'!K122*Gegevens!$C$7)+IF(L122&gt;20,20*Gegevens!$C$7,'Prognose oktober-december 2020'!L122*Gegevens!$C$7)+IF(M122&gt;20,20*Gegevens!$C$7,'Prognose oktober-december 2020'!M122*Gegevens!$C$7)))))</f>
        <v/>
      </c>
      <c r="T122" s="11">
        <f t="shared" si="3"/>
        <v>0</v>
      </c>
      <c r="U122" s="24">
        <f t="shared" si="4"/>
        <v>0</v>
      </c>
    </row>
    <row r="123" spans="1:21" x14ac:dyDescent="0.35">
      <c r="A123" s="29">
        <v>114</v>
      </c>
      <c r="C123" s="37"/>
      <c r="D123" s="38"/>
      <c r="E123" s="39"/>
      <c r="F123" s="40"/>
      <c r="H123" s="37"/>
      <c r="I123" s="79"/>
      <c r="K123" s="37"/>
      <c r="L123" s="38"/>
      <c r="M123" s="40"/>
      <c r="O123" s="46"/>
      <c r="P123" s="47"/>
      <c r="Q123" s="48"/>
      <c r="S123" s="32" t="str">
        <f>IF($F123="","",IF(K123+L123+M123="","",IF($F123="dagopvang",IF(K123&gt;40,40*Gegevens!$B$7,'Prognose oktober-december 2020'!K123*Gegevens!$B$7)+IF(L123&gt;40,40*Gegevens!$B$7,'Prognose oktober-december 2020'!L123*Gegevens!$B$7)+IF(M123&gt;40,40*Gegevens!$B$7,'Prognose oktober-december 2020'!M123*Gegevens!$B$7),IF(F123="buitenschoolse opvang",IF(K123&gt;20,20*Gegevens!$C$7,'Prognose oktober-december 2020'!K123*Gegevens!$C$7)+IF(L123&gt;20,20*Gegevens!$C$7,'Prognose oktober-december 2020'!L123*Gegevens!$C$7)+IF(M123&gt;20,20*Gegevens!$C$7,'Prognose oktober-december 2020'!M123*Gegevens!$C$7)))))</f>
        <v/>
      </c>
      <c r="T123" s="11">
        <f t="shared" si="3"/>
        <v>0</v>
      </c>
      <c r="U123" s="24">
        <f t="shared" si="4"/>
        <v>0</v>
      </c>
    </row>
    <row r="124" spans="1:21" x14ac:dyDescent="0.35">
      <c r="A124" s="29">
        <v>115</v>
      </c>
      <c r="C124" s="37"/>
      <c r="D124" s="38"/>
      <c r="E124" s="39"/>
      <c r="F124" s="40"/>
      <c r="H124" s="37"/>
      <c r="I124" s="79"/>
      <c r="K124" s="37"/>
      <c r="L124" s="38"/>
      <c r="M124" s="40"/>
      <c r="O124" s="46"/>
      <c r="P124" s="47"/>
      <c r="Q124" s="48"/>
      <c r="S124" s="32" t="str">
        <f>IF($F124="","",IF(K124+L124+M124="","",IF($F124="dagopvang",IF(K124&gt;40,40*Gegevens!$B$7,'Prognose oktober-december 2020'!K124*Gegevens!$B$7)+IF(L124&gt;40,40*Gegevens!$B$7,'Prognose oktober-december 2020'!L124*Gegevens!$B$7)+IF(M124&gt;40,40*Gegevens!$B$7,'Prognose oktober-december 2020'!M124*Gegevens!$B$7),IF(F124="buitenschoolse opvang",IF(K124&gt;20,20*Gegevens!$C$7,'Prognose oktober-december 2020'!K124*Gegevens!$C$7)+IF(L124&gt;20,20*Gegevens!$C$7,'Prognose oktober-december 2020'!L124*Gegevens!$C$7)+IF(M124&gt;20,20*Gegevens!$C$7,'Prognose oktober-december 2020'!M124*Gegevens!$C$7)))))</f>
        <v/>
      </c>
      <c r="T124" s="11">
        <f t="shared" si="3"/>
        <v>0</v>
      </c>
      <c r="U124" s="24">
        <f t="shared" si="4"/>
        <v>0</v>
      </c>
    </row>
    <row r="125" spans="1:21" x14ac:dyDescent="0.35">
      <c r="A125" s="29">
        <v>116</v>
      </c>
      <c r="C125" s="37"/>
      <c r="D125" s="38"/>
      <c r="E125" s="39"/>
      <c r="F125" s="40"/>
      <c r="H125" s="37"/>
      <c r="I125" s="79"/>
      <c r="K125" s="37"/>
      <c r="L125" s="38"/>
      <c r="M125" s="40"/>
      <c r="O125" s="46"/>
      <c r="P125" s="47"/>
      <c r="Q125" s="48"/>
      <c r="S125" s="32" t="str">
        <f>IF($F125="","",IF(K125+L125+M125="","",IF($F125="dagopvang",IF(K125&gt;40,40*Gegevens!$B$7,'Prognose oktober-december 2020'!K125*Gegevens!$B$7)+IF(L125&gt;40,40*Gegevens!$B$7,'Prognose oktober-december 2020'!L125*Gegevens!$B$7)+IF(M125&gt;40,40*Gegevens!$B$7,'Prognose oktober-december 2020'!M125*Gegevens!$B$7),IF(F125="buitenschoolse opvang",IF(K125&gt;20,20*Gegevens!$C$7,'Prognose oktober-december 2020'!K125*Gegevens!$C$7)+IF(L125&gt;20,20*Gegevens!$C$7,'Prognose oktober-december 2020'!L125*Gegevens!$C$7)+IF(M125&gt;20,20*Gegevens!$C$7,'Prognose oktober-december 2020'!M125*Gegevens!$C$7)))))</f>
        <v/>
      </c>
      <c r="T125" s="11">
        <f t="shared" si="3"/>
        <v>0</v>
      </c>
      <c r="U125" s="24">
        <f t="shared" si="4"/>
        <v>0</v>
      </c>
    </row>
    <row r="126" spans="1:21" x14ac:dyDescent="0.35">
      <c r="A126" s="29">
        <v>117</v>
      </c>
      <c r="C126" s="37"/>
      <c r="D126" s="38"/>
      <c r="E126" s="39"/>
      <c r="F126" s="40"/>
      <c r="H126" s="37"/>
      <c r="I126" s="79"/>
      <c r="K126" s="37"/>
      <c r="L126" s="38"/>
      <c r="M126" s="40"/>
      <c r="O126" s="46"/>
      <c r="P126" s="47"/>
      <c r="Q126" s="48"/>
      <c r="S126" s="32" t="str">
        <f>IF($F126="","",IF(K126+L126+M126="","",IF($F126="dagopvang",IF(K126&gt;40,40*Gegevens!$B$7,'Prognose oktober-december 2020'!K126*Gegevens!$B$7)+IF(L126&gt;40,40*Gegevens!$B$7,'Prognose oktober-december 2020'!L126*Gegevens!$B$7)+IF(M126&gt;40,40*Gegevens!$B$7,'Prognose oktober-december 2020'!M126*Gegevens!$B$7),IF(F126="buitenschoolse opvang",IF(K126&gt;20,20*Gegevens!$C$7,'Prognose oktober-december 2020'!K126*Gegevens!$C$7)+IF(L126&gt;20,20*Gegevens!$C$7,'Prognose oktober-december 2020'!L126*Gegevens!$C$7)+IF(M126&gt;20,20*Gegevens!$C$7,'Prognose oktober-december 2020'!M126*Gegevens!$C$7)))))</f>
        <v/>
      </c>
      <c r="T126" s="11">
        <f t="shared" si="3"/>
        <v>0</v>
      </c>
      <c r="U126" s="24">
        <f t="shared" si="4"/>
        <v>0</v>
      </c>
    </row>
    <row r="127" spans="1:21" x14ac:dyDescent="0.35">
      <c r="A127" s="29">
        <v>118</v>
      </c>
      <c r="C127" s="37"/>
      <c r="D127" s="38"/>
      <c r="E127" s="39"/>
      <c r="F127" s="40"/>
      <c r="H127" s="37"/>
      <c r="I127" s="79"/>
      <c r="K127" s="37"/>
      <c r="L127" s="38"/>
      <c r="M127" s="40"/>
      <c r="O127" s="46"/>
      <c r="P127" s="47"/>
      <c r="Q127" s="48"/>
      <c r="S127" s="32" t="str">
        <f>IF($F127="","",IF(K127+L127+M127="","",IF($F127="dagopvang",IF(K127&gt;40,40*Gegevens!$B$7,'Prognose oktober-december 2020'!K127*Gegevens!$B$7)+IF(L127&gt;40,40*Gegevens!$B$7,'Prognose oktober-december 2020'!L127*Gegevens!$B$7)+IF(M127&gt;40,40*Gegevens!$B$7,'Prognose oktober-december 2020'!M127*Gegevens!$B$7),IF(F127="buitenschoolse opvang",IF(K127&gt;20,20*Gegevens!$C$7,'Prognose oktober-december 2020'!K127*Gegevens!$C$7)+IF(L127&gt;20,20*Gegevens!$C$7,'Prognose oktober-december 2020'!L127*Gegevens!$C$7)+IF(M127&gt;20,20*Gegevens!$C$7,'Prognose oktober-december 2020'!M127*Gegevens!$C$7)))))</f>
        <v/>
      </c>
      <c r="T127" s="11">
        <f t="shared" si="3"/>
        <v>0</v>
      </c>
      <c r="U127" s="24">
        <f t="shared" si="4"/>
        <v>0</v>
      </c>
    </row>
    <row r="128" spans="1:21" x14ac:dyDescent="0.35">
      <c r="A128" s="29">
        <v>119</v>
      </c>
      <c r="C128" s="37"/>
      <c r="D128" s="38"/>
      <c r="E128" s="39"/>
      <c r="F128" s="40"/>
      <c r="H128" s="37"/>
      <c r="I128" s="79"/>
      <c r="K128" s="37"/>
      <c r="L128" s="38"/>
      <c r="M128" s="40"/>
      <c r="O128" s="46"/>
      <c r="P128" s="47"/>
      <c r="Q128" s="48"/>
      <c r="S128" s="32" t="str">
        <f>IF($F128="","",IF(K128+L128+M128="","",IF($F128="dagopvang",IF(K128&gt;40,40*Gegevens!$B$7,'Prognose oktober-december 2020'!K128*Gegevens!$B$7)+IF(L128&gt;40,40*Gegevens!$B$7,'Prognose oktober-december 2020'!L128*Gegevens!$B$7)+IF(M128&gt;40,40*Gegevens!$B$7,'Prognose oktober-december 2020'!M128*Gegevens!$B$7),IF(F128="buitenschoolse opvang",IF(K128&gt;20,20*Gegevens!$C$7,'Prognose oktober-december 2020'!K128*Gegevens!$C$7)+IF(L128&gt;20,20*Gegevens!$C$7,'Prognose oktober-december 2020'!L128*Gegevens!$C$7)+IF(M128&gt;20,20*Gegevens!$C$7,'Prognose oktober-december 2020'!M128*Gegevens!$C$7)))))</f>
        <v/>
      </c>
      <c r="T128" s="11">
        <f t="shared" si="3"/>
        <v>0</v>
      </c>
      <c r="U128" s="24">
        <f t="shared" si="4"/>
        <v>0</v>
      </c>
    </row>
    <row r="129" spans="1:21" x14ac:dyDescent="0.35">
      <c r="A129" s="29">
        <v>120</v>
      </c>
      <c r="C129" s="37"/>
      <c r="D129" s="38"/>
      <c r="E129" s="39"/>
      <c r="F129" s="40"/>
      <c r="H129" s="37"/>
      <c r="I129" s="79"/>
      <c r="K129" s="37"/>
      <c r="L129" s="38"/>
      <c r="M129" s="40"/>
      <c r="O129" s="46"/>
      <c r="P129" s="47"/>
      <c r="Q129" s="48"/>
      <c r="S129" s="32" t="str">
        <f>IF($F129="","",IF(K129+L129+M129="","",IF($F129="dagopvang",IF(K129&gt;40,40*Gegevens!$B$7,'Prognose oktober-december 2020'!K129*Gegevens!$B$7)+IF(L129&gt;40,40*Gegevens!$B$7,'Prognose oktober-december 2020'!L129*Gegevens!$B$7)+IF(M129&gt;40,40*Gegevens!$B$7,'Prognose oktober-december 2020'!M129*Gegevens!$B$7),IF(F129="buitenschoolse opvang",IF(K129&gt;20,20*Gegevens!$C$7,'Prognose oktober-december 2020'!K129*Gegevens!$C$7)+IF(L129&gt;20,20*Gegevens!$C$7,'Prognose oktober-december 2020'!L129*Gegevens!$C$7)+IF(M129&gt;20,20*Gegevens!$C$7,'Prognose oktober-december 2020'!M129*Gegevens!$C$7)))))</f>
        <v/>
      </c>
      <c r="T129" s="11">
        <f t="shared" si="3"/>
        <v>0</v>
      </c>
      <c r="U129" s="24">
        <f t="shared" si="4"/>
        <v>0</v>
      </c>
    </row>
    <row r="130" spans="1:21" x14ac:dyDescent="0.35">
      <c r="A130" s="29">
        <v>121</v>
      </c>
      <c r="C130" s="37"/>
      <c r="D130" s="38"/>
      <c r="E130" s="39"/>
      <c r="F130" s="40"/>
      <c r="H130" s="37"/>
      <c r="I130" s="79"/>
      <c r="K130" s="37"/>
      <c r="L130" s="38"/>
      <c r="M130" s="40"/>
      <c r="O130" s="46"/>
      <c r="P130" s="47"/>
      <c r="Q130" s="48"/>
      <c r="S130" s="32" t="str">
        <f>IF($F130="","",IF(K130+L130+M130="","",IF($F130="dagopvang",IF(K130&gt;40,40*Gegevens!$B$7,'Prognose oktober-december 2020'!K130*Gegevens!$B$7)+IF(L130&gt;40,40*Gegevens!$B$7,'Prognose oktober-december 2020'!L130*Gegevens!$B$7)+IF(M130&gt;40,40*Gegevens!$B$7,'Prognose oktober-december 2020'!M130*Gegevens!$B$7),IF(F130="buitenschoolse opvang",IF(K130&gt;20,20*Gegevens!$C$7,'Prognose oktober-december 2020'!K130*Gegevens!$C$7)+IF(L130&gt;20,20*Gegevens!$C$7,'Prognose oktober-december 2020'!L130*Gegevens!$C$7)+IF(M130&gt;20,20*Gegevens!$C$7,'Prognose oktober-december 2020'!M130*Gegevens!$C$7)))))</f>
        <v/>
      </c>
      <c r="T130" s="11">
        <f t="shared" si="3"/>
        <v>0</v>
      </c>
      <c r="U130" s="24">
        <f t="shared" si="4"/>
        <v>0</v>
      </c>
    </row>
    <row r="131" spans="1:21" x14ac:dyDescent="0.35">
      <c r="A131" s="29">
        <v>122</v>
      </c>
      <c r="C131" s="37"/>
      <c r="D131" s="38"/>
      <c r="E131" s="39"/>
      <c r="F131" s="40"/>
      <c r="H131" s="37"/>
      <c r="I131" s="79"/>
      <c r="K131" s="37"/>
      <c r="L131" s="38"/>
      <c r="M131" s="40"/>
      <c r="O131" s="46"/>
      <c r="P131" s="47"/>
      <c r="Q131" s="48"/>
      <c r="S131" s="32" t="str">
        <f>IF($F131="","",IF(K131+L131+M131="","",IF($F131="dagopvang",IF(K131&gt;40,40*Gegevens!$B$7,'Prognose oktober-december 2020'!K131*Gegevens!$B$7)+IF(L131&gt;40,40*Gegevens!$B$7,'Prognose oktober-december 2020'!L131*Gegevens!$B$7)+IF(M131&gt;40,40*Gegevens!$B$7,'Prognose oktober-december 2020'!M131*Gegevens!$B$7),IF(F131="buitenschoolse opvang",IF(K131&gt;20,20*Gegevens!$C$7,'Prognose oktober-december 2020'!K131*Gegevens!$C$7)+IF(L131&gt;20,20*Gegevens!$C$7,'Prognose oktober-december 2020'!L131*Gegevens!$C$7)+IF(M131&gt;20,20*Gegevens!$C$7,'Prognose oktober-december 2020'!M131*Gegevens!$C$7)))))</f>
        <v/>
      </c>
      <c r="T131" s="11">
        <f t="shared" si="3"/>
        <v>0</v>
      </c>
      <c r="U131" s="24">
        <f t="shared" si="4"/>
        <v>0</v>
      </c>
    </row>
    <row r="132" spans="1:21" x14ac:dyDescent="0.35">
      <c r="A132" s="29">
        <v>123</v>
      </c>
      <c r="C132" s="37"/>
      <c r="D132" s="38"/>
      <c r="E132" s="39"/>
      <c r="F132" s="40"/>
      <c r="H132" s="37"/>
      <c r="I132" s="79"/>
      <c r="K132" s="37"/>
      <c r="L132" s="38"/>
      <c r="M132" s="40"/>
      <c r="O132" s="46"/>
      <c r="P132" s="47"/>
      <c r="Q132" s="48"/>
      <c r="S132" s="32" t="str">
        <f>IF($F132="","",IF(K132+L132+M132="","",IF($F132="dagopvang",IF(K132&gt;40,40*Gegevens!$B$7,'Prognose oktober-december 2020'!K132*Gegevens!$B$7)+IF(L132&gt;40,40*Gegevens!$B$7,'Prognose oktober-december 2020'!L132*Gegevens!$B$7)+IF(M132&gt;40,40*Gegevens!$B$7,'Prognose oktober-december 2020'!M132*Gegevens!$B$7),IF(F132="buitenschoolse opvang",IF(K132&gt;20,20*Gegevens!$C$7,'Prognose oktober-december 2020'!K132*Gegevens!$C$7)+IF(L132&gt;20,20*Gegevens!$C$7,'Prognose oktober-december 2020'!L132*Gegevens!$C$7)+IF(M132&gt;20,20*Gegevens!$C$7,'Prognose oktober-december 2020'!M132*Gegevens!$C$7)))))</f>
        <v/>
      </c>
      <c r="T132" s="11">
        <f t="shared" si="3"/>
        <v>0</v>
      </c>
      <c r="U132" s="24">
        <f t="shared" si="4"/>
        <v>0</v>
      </c>
    </row>
    <row r="133" spans="1:21" x14ac:dyDescent="0.35">
      <c r="A133" s="29">
        <v>124</v>
      </c>
      <c r="C133" s="37"/>
      <c r="D133" s="38"/>
      <c r="E133" s="39"/>
      <c r="F133" s="40"/>
      <c r="H133" s="37"/>
      <c r="I133" s="79"/>
      <c r="K133" s="37"/>
      <c r="L133" s="38"/>
      <c r="M133" s="40"/>
      <c r="O133" s="46"/>
      <c r="P133" s="47"/>
      <c r="Q133" s="48"/>
      <c r="S133" s="32" t="str">
        <f>IF($F133="","",IF(K133+L133+M133="","",IF($F133="dagopvang",IF(K133&gt;40,40*Gegevens!$B$7,'Prognose oktober-december 2020'!K133*Gegevens!$B$7)+IF(L133&gt;40,40*Gegevens!$B$7,'Prognose oktober-december 2020'!L133*Gegevens!$B$7)+IF(M133&gt;40,40*Gegevens!$B$7,'Prognose oktober-december 2020'!M133*Gegevens!$B$7),IF(F133="buitenschoolse opvang",IF(K133&gt;20,20*Gegevens!$C$7,'Prognose oktober-december 2020'!K133*Gegevens!$C$7)+IF(L133&gt;20,20*Gegevens!$C$7,'Prognose oktober-december 2020'!L133*Gegevens!$C$7)+IF(M133&gt;20,20*Gegevens!$C$7,'Prognose oktober-december 2020'!M133*Gegevens!$C$7)))))</f>
        <v/>
      </c>
      <c r="T133" s="11">
        <f t="shared" si="3"/>
        <v>0</v>
      </c>
      <c r="U133" s="24">
        <f t="shared" si="4"/>
        <v>0</v>
      </c>
    </row>
    <row r="134" spans="1:21" x14ac:dyDescent="0.35">
      <c r="A134" s="29">
        <v>125</v>
      </c>
      <c r="C134" s="37"/>
      <c r="D134" s="38"/>
      <c r="E134" s="39"/>
      <c r="F134" s="40"/>
      <c r="H134" s="37"/>
      <c r="I134" s="79"/>
      <c r="K134" s="37"/>
      <c r="L134" s="38"/>
      <c r="M134" s="40"/>
      <c r="O134" s="46"/>
      <c r="P134" s="47"/>
      <c r="Q134" s="48"/>
      <c r="S134" s="32" t="str">
        <f>IF($F134="","",IF(K134+L134+M134="","",IF($F134="dagopvang",IF(K134&gt;40,40*Gegevens!$B$7,'Prognose oktober-december 2020'!K134*Gegevens!$B$7)+IF(L134&gt;40,40*Gegevens!$B$7,'Prognose oktober-december 2020'!L134*Gegevens!$B$7)+IF(M134&gt;40,40*Gegevens!$B$7,'Prognose oktober-december 2020'!M134*Gegevens!$B$7),IF(F134="buitenschoolse opvang",IF(K134&gt;20,20*Gegevens!$C$7,'Prognose oktober-december 2020'!K134*Gegevens!$C$7)+IF(L134&gt;20,20*Gegevens!$C$7,'Prognose oktober-december 2020'!L134*Gegevens!$C$7)+IF(M134&gt;20,20*Gegevens!$C$7,'Prognose oktober-december 2020'!M134*Gegevens!$C$7)))))</f>
        <v/>
      </c>
      <c r="T134" s="11">
        <f t="shared" si="3"/>
        <v>0</v>
      </c>
      <c r="U134" s="24">
        <f t="shared" si="4"/>
        <v>0</v>
      </c>
    </row>
    <row r="135" spans="1:21" x14ac:dyDescent="0.35">
      <c r="A135" s="29">
        <v>126</v>
      </c>
      <c r="C135" s="37"/>
      <c r="D135" s="38"/>
      <c r="E135" s="39"/>
      <c r="F135" s="40"/>
      <c r="H135" s="37"/>
      <c r="I135" s="79"/>
      <c r="K135" s="37"/>
      <c r="L135" s="38"/>
      <c r="M135" s="40"/>
      <c r="O135" s="46"/>
      <c r="P135" s="47"/>
      <c r="Q135" s="48"/>
      <c r="S135" s="32" t="str">
        <f>IF($F135="","",IF(K135+L135+M135="","",IF($F135="dagopvang",IF(K135&gt;40,40*Gegevens!$B$7,'Prognose oktober-december 2020'!K135*Gegevens!$B$7)+IF(L135&gt;40,40*Gegevens!$B$7,'Prognose oktober-december 2020'!L135*Gegevens!$B$7)+IF(M135&gt;40,40*Gegevens!$B$7,'Prognose oktober-december 2020'!M135*Gegevens!$B$7),IF(F135="buitenschoolse opvang",IF(K135&gt;20,20*Gegevens!$C$7,'Prognose oktober-december 2020'!K135*Gegevens!$C$7)+IF(L135&gt;20,20*Gegevens!$C$7,'Prognose oktober-december 2020'!L135*Gegevens!$C$7)+IF(M135&gt;20,20*Gegevens!$C$7,'Prognose oktober-december 2020'!M135*Gegevens!$C$7)))))</f>
        <v/>
      </c>
      <c r="T135" s="11">
        <f t="shared" si="3"/>
        <v>0</v>
      </c>
      <c r="U135" s="24">
        <f t="shared" si="4"/>
        <v>0</v>
      </c>
    </row>
    <row r="136" spans="1:21" x14ac:dyDescent="0.35">
      <c r="A136" s="29">
        <v>127</v>
      </c>
      <c r="C136" s="37"/>
      <c r="D136" s="38"/>
      <c r="E136" s="39"/>
      <c r="F136" s="40"/>
      <c r="H136" s="37"/>
      <c r="I136" s="79"/>
      <c r="K136" s="37"/>
      <c r="L136" s="38"/>
      <c r="M136" s="40"/>
      <c r="O136" s="46"/>
      <c r="P136" s="47"/>
      <c r="Q136" s="48"/>
      <c r="S136" s="32" t="str">
        <f>IF($F136="","",IF(K136+L136+M136="","",IF($F136="dagopvang",IF(K136&gt;40,40*Gegevens!$B$7,'Prognose oktober-december 2020'!K136*Gegevens!$B$7)+IF(L136&gt;40,40*Gegevens!$B$7,'Prognose oktober-december 2020'!L136*Gegevens!$B$7)+IF(M136&gt;40,40*Gegevens!$B$7,'Prognose oktober-december 2020'!M136*Gegevens!$B$7),IF(F136="buitenschoolse opvang",IF(K136&gt;20,20*Gegevens!$C$7,'Prognose oktober-december 2020'!K136*Gegevens!$C$7)+IF(L136&gt;20,20*Gegevens!$C$7,'Prognose oktober-december 2020'!L136*Gegevens!$C$7)+IF(M136&gt;20,20*Gegevens!$C$7,'Prognose oktober-december 2020'!M136*Gegevens!$C$7)))))</f>
        <v/>
      </c>
      <c r="T136" s="11">
        <f t="shared" si="3"/>
        <v>0</v>
      </c>
      <c r="U136" s="24">
        <f t="shared" si="4"/>
        <v>0</v>
      </c>
    </row>
    <row r="137" spans="1:21" x14ac:dyDescent="0.35">
      <c r="A137" s="29">
        <v>128</v>
      </c>
      <c r="C137" s="37"/>
      <c r="D137" s="38"/>
      <c r="E137" s="39"/>
      <c r="F137" s="40"/>
      <c r="H137" s="37"/>
      <c r="I137" s="79"/>
      <c r="K137" s="37"/>
      <c r="L137" s="38"/>
      <c r="M137" s="40"/>
      <c r="O137" s="46"/>
      <c r="P137" s="47"/>
      <c r="Q137" s="48"/>
      <c r="S137" s="32" t="str">
        <f>IF($F137="","",IF(K137+L137+M137="","",IF($F137="dagopvang",IF(K137&gt;40,40*Gegevens!$B$7,'Prognose oktober-december 2020'!K137*Gegevens!$B$7)+IF(L137&gt;40,40*Gegevens!$B$7,'Prognose oktober-december 2020'!L137*Gegevens!$B$7)+IF(M137&gt;40,40*Gegevens!$B$7,'Prognose oktober-december 2020'!M137*Gegevens!$B$7),IF(F137="buitenschoolse opvang",IF(K137&gt;20,20*Gegevens!$C$7,'Prognose oktober-december 2020'!K137*Gegevens!$C$7)+IF(L137&gt;20,20*Gegevens!$C$7,'Prognose oktober-december 2020'!L137*Gegevens!$C$7)+IF(M137&gt;20,20*Gegevens!$C$7,'Prognose oktober-december 2020'!M137*Gegevens!$C$7)))))</f>
        <v/>
      </c>
      <c r="T137" s="11">
        <f t="shared" si="3"/>
        <v>0</v>
      </c>
      <c r="U137" s="24">
        <f t="shared" si="4"/>
        <v>0</v>
      </c>
    </row>
    <row r="138" spans="1:21" x14ac:dyDescent="0.35">
      <c r="A138" s="29">
        <v>129</v>
      </c>
      <c r="C138" s="37"/>
      <c r="D138" s="38"/>
      <c r="E138" s="39"/>
      <c r="F138" s="40"/>
      <c r="H138" s="37"/>
      <c r="I138" s="79"/>
      <c r="K138" s="37"/>
      <c r="L138" s="38"/>
      <c r="M138" s="40"/>
      <c r="O138" s="46"/>
      <c r="P138" s="47"/>
      <c r="Q138" s="48"/>
      <c r="S138" s="32" t="str">
        <f>IF($F138="","",IF(K138+L138+M138="","",IF($F138="dagopvang",IF(K138&gt;40,40*Gegevens!$B$7,'Prognose oktober-december 2020'!K138*Gegevens!$B$7)+IF(L138&gt;40,40*Gegevens!$B$7,'Prognose oktober-december 2020'!L138*Gegevens!$B$7)+IF(M138&gt;40,40*Gegevens!$B$7,'Prognose oktober-december 2020'!M138*Gegevens!$B$7),IF(F138="buitenschoolse opvang",IF(K138&gt;20,20*Gegevens!$C$7,'Prognose oktober-december 2020'!K138*Gegevens!$C$7)+IF(L138&gt;20,20*Gegevens!$C$7,'Prognose oktober-december 2020'!L138*Gegevens!$C$7)+IF(M138&gt;20,20*Gegevens!$C$7,'Prognose oktober-december 2020'!M138*Gegevens!$C$7)))))</f>
        <v/>
      </c>
      <c r="T138" s="11">
        <f t="shared" si="3"/>
        <v>0</v>
      </c>
      <c r="U138" s="24">
        <f t="shared" si="4"/>
        <v>0</v>
      </c>
    </row>
    <row r="139" spans="1:21" x14ac:dyDescent="0.35">
      <c r="A139" s="29">
        <v>130</v>
      </c>
      <c r="C139" s="37"/>
      <c r="D139" s="38"/>
      <c r="E139" s="39"/>
      <c r="F139" s="40"/>
      <c r="H139" s="37"/>
      <c r="I139" s="79"/>
      <c r="K139" s="37"/>
      <c r="L139" s="38"/>
      <c r="M139" s="40"/>
      <c r="O139" s="46"/>
      <c r="P139" s="47"/>
      <c r="Q139" s="48"/>
      <c r="S139" s="32" t="str">
        <f>IF($F139="","",IF(K139+L139+M139="","",IF($F139="dagopvang",IF(K139&gt;40,40*Gegevens!$B$7,'Prognose oktober-december 2020'!K139*Gegevens!$B$7)+IF(L139&gt;40,40*Gegevens!$B$7,'Prognose oktober-december 2020'!L139*Gegevens!$B$7)+IF(M139&gt;40,40*Gegevens!$B$7,'Prognose oktober-december 2020'!M139*Gegevens!$B$7),IF(F139="buitenschoolse opvang",IF(K139&gt;20,20*Gegevens!$C$7,'Prognose oktober-december 2020'!K139*Gegevens!$C$7)+IF(L139&gt;20,20*Gegevens!$C$7,'Prognose oktober-december 2020'!L139*Gegevens!$C$7)+IF(M139&gt;20,20*Gegevens!$C$7,'Prognose oktober-december 2020'!M139*Gegevens!$C$7)))))</f>
        <v/>
      </c>
      <c r="T139" s="11">
        <f t="shared" ref="T139:T168" si="5">IF($D$4="",0,O139+P139+Q139)</f>
        <v>0</v>
      </c>
      <c r="U139" s="24">
        <f t="shared" ref="U139:U168" si="6">IF(C139="",0,IF(D139="",0,IF(E139="",0,IF(F139="",0,IF(H139="",0,S139+T139)))))</f>
        <v>0</v>
      </c>
    </row>
    <row r="140" spans="1:21" x14ac:dyDescent="0.35">
      <c r="A140" s="29">
        <v>131</v>
      </c>
      <c r="C140" s="37"/>
      <c r="D140" s="38"/>
      <c r="E140" s="39"/>
      <c r="F140" s="40"/>
      <c r="H140" s="37"/>
      <c r="I140" s="79"/>
      <c r="K140" s="37"/>
      <c r="L140" s="38"/>
      <c r="M140" s="40"/>
      <c r="O140" s="46"/>
      <c r="P140" s="47"/>
      <c r="Q140" s="48"/>
      <c r="S140" s="32" t="str">
        <f>IF($F140="","",IF(K140+L140+M140="","",IF($F140="dagopvang",IF(K140&gt;40,40*Gegevens!$B$7,'Prognose oktober-december 2020'!K140*Gegevens!$B$7)+IF(L140&gt;40,40*Gegevens!$B$7,'Prognose oktober-december 2020'!L140*Gegevens!$B$7)+IF(M140&gt;40,40*Gegevens!$B$7,'Prognose oktober-december 2020'!M140*Gegevens!$B$7),IF(F140="buitenschoolse opvang",IF(K140&gt;20,20*Gegevens!$C$7,'Prognose oktober-december 2020'!K140*Gegevens!$C$7)+IF(L140&gt;20,20*Gegevens!$C$7,'Prognose oktober-december 2020'!L140*Gegevens!$C$7)+IF(M140&gt;20,20*Gegevens!$C$7,'Prognose oktober-december 2020'!M140*Gegevens!$C$7)))))</f>
        <v/>
      </c>
      <c r="T140" s="11">
        <f t="shared" si="5"/>
        <v>0</v>
      </c>
      <c r="U140" s="24">
        <f t="shared" si="6"/>
        <v>0</v>
      </c>
    </row>
    <row r="141" spans="1:21" x14ac:dyDescent="0.35">
      <c r="A141" s="29">
        <v>132</v>
      </c>
      <c r="C141" s="37"/>
      <c r="D141" s="38"/>
      <c r="E141" s="39"/>
      <c r="F141" s="40"/>
      <c r="H141" s="37"/>
      <c r="I141" s="79"/>
      <c r="K141" s="37"/>
      <c r="L141" s="38"/>
      <c r="M141" s="40"/>
      <c r="O141" s="46"/>
      <c r="P141" s="47"/>
      <c r="Q141" s="48"/>
      <c r="S141" s="32" t="str">
        <f>IF($F141="","",IF(K141+L141+M141="","",IF($F141="dagopvang",IF(K141&gt;40,40*Gegevens!$B$7,'Prognose oktober-december 2020'!K141*Gegevens!$B$7)+IF(L141&gt;40,40*Gegevens!$B$7,'Prognose oktober-december 2020'!L141*Gegevens!$B$7)+IF(M141&gt;40,40*Gegevens!$B$7,'Prognose oktober-december 2020'!M141*Gegevens!$B$7),IF(F141="buitenschoolse opvang",IF(K141&gt;20,20*Gegevens!$C$7,'Prognose oktober-december 2020'!K141*Gegevens!$C$7)+IF(L141&gt;20,20*Gegevens!$C$7,'Prognose oktober-december 2020'!L141*Gegevens!$C$7)+IF(M141&gt;20,20*Gegevens!$C$7,'Prognose oktober-december 2020'!M141*Gegevens!$C$7)))))</f>
        <v/>
      </c>
      <c r="T141" s="11">
        <f t="shared" si="5"/>
        <v>0</v>
      </c>
      <c r="U141" s="24">
        <f t="shared" si="6"/>
        <v>0</v>
      </c>
    </row>
    <row r="142" spans="1:21" x14ac:dyDescent="0.35">
      <c r="A142" s="29">
        <v>133</v>
      </c>
      <c r="C142" s="37"/>
      <c r="D142" s="38"/>
      <c r="E142" s="39"/>
      <c r="F142" s="40"/>
      <c r="H142" s="37"/>
      <c r="I142" s="79"/>
      <c r="K142" s="37"/>
      <c r="L142" s="38"/>
      <c r="M142" s="40"/>
      <c r="O142" s="46"/>
      <c r="P142" s="47"/>
      <c r="Q142" s="48"/>
      <c r="S142" s="32" t="str">
        <f>IF($F142="","",IF(K142+L142+M142="","",IF($F142="dagopvang",IF(K142&gt;40,40*Gegevens!$B$7,'Prognose oktober-december 2020'!K142*Gegevens!$B$7)+IF(L142&gt;40,40*Gegevens!$B$7,'Prognose oktober-december 2020'!L142*Gegevens!$B$7)+IF(M142&gt;40,40*Gegevens!$B$7,'Prognose oktober-december 2020'!M142*Gegevens!$B$7),IF(F142="buitenschoolse opvang",IF(K142&gt;20,20*Gegevens!$C$7,'Prognose oktober-december 2020'!K142*Gegevens!$C$7)+IF(L142&gt;20,20*Gegevens!$C$7,'Prognose oktober-december 2020'!L142*Gegevens!$C$7)+IF(M142&gt;20,20*Gegevens!$C$7,'Prognose oktober-december 2020'!M142*Gegevens!$C$7)))))</f>
        <v/>
      </c>
      <c r="T142" s="11">
        <f t="shared" si="5"/>
        <v>0</v>
      </c>
      <c r="U142" s="24">
        <f t="shared" si="6"/>
        <v>0</v>
      </c>
    </row>
    <row r="143" spans="1:21" x14ac:dyDescent="0.35">
      <c r="A143" s="29">
        <v>134</v>
      </c>
      <c r="C143" s="37"/>
      <c r="D143" s="38"/>
      <c r="E143" s="39"/>
      <c r="F143" s="40"/>
      <c r="H143" s="37"/>
      <c r="I143" s="79"/>
      <c r="K143" s="37"/>
      <c r="L143" s="38"/>
      <c r="M143" s="40"/>
      <c r="O143" s="46"/>
      <c r="P143" s="47"/>
      <c r="Q143" s="48"/>
      <c r="S143" s="32" t="str">
        <f>IF($F143="","",IF(K143+L143+M143="","",IF($F143="dagopvang",IF(K143&gt;40,40*Gegevens!$B$7,'Prognose oktober-december 2020'!K143*Gegevens!$B$7)+IF(L143&gt;40,40*Gegevens!$B$7,'Prognose oktober-december 2020'!L143*Gegevens!$B$7)+IF(M143&gt;40,40*Gegevens!$B$7,'Prognose oktober-december 2020'!M143*Gegevens!$B$7),IF(F143="buitenschoolse opvang",IF(K143&gt;20,20*Gegevens!$C$7,'Prognose oktober-december 2020'!K143*Gegevens!$C$7)+IF(L143&gt;20,20*Gegevens!$C$7,'Prognose oktober-december 2020'!L143*Gegevens!$C$7)+IF(M143&gt;20,20*Gegevens!$C$7,'Prognose oktober-december 2020'!M143*Gegevens!$C$7)))))</f>
        <v/>
      </c>
      <c r="T143" s="11">
        <f t="shared" si="5"/>
        <v>0</v>
      </c>
      <c r="U143" s="24">
        <f t="shared" si="6"/>
        <v>0</v>
      </c>
    </row>
    <row r="144" spans="1:21" x14ac:dyDescent="0.35">
      <c r="A144" s="29">
        <v>135</v>
      </c>
      <c r="C144" s="37"/>
      <c r="D144" s="38"/>
      <c r="E144" s="39"/>
      <c r="F144" s="40"/>
      <c r="H144" s="37"/>
      <c r="I144" s="79"/>
      <c r="K144" s="37"/>
      <c r="L144" s="38"/>
      <c r="M144" s="40"/>
      <c r="O144" s="46"/>
      <c r="P144" s="47"/>
      <c r="Q144" s="48"/>
      <c r="S144" s="32" t="str">
        <f>IF($F144="","",IF(K144+L144+M144="","",IF($F144="dagopvang",IF(K144&gt;40,40*Gegevens!$B$7,'Prognose oktober-december 2020'!K144*Gegevens!$B$7)+IF(L144&gt;40,40*Gegevens!$B$7,'Prognose oktober-december 2020'!L144*Gegevens!$B$7)+IF(M144&gt;40,40*Gegevens!$B$7,'Prognose oktober-december 2020'!M144*Gegevens!$B$7),IF(F144="buitenschoolse opvang",IF(K144&gt;20,20*Gegevens!$C$7,'Prognose oktober-december 2020'!K144*Gegevens!$C$7)+IF(L144&gt;20,20*Gegevens!$C$7,'Prognose oktober-december 2020'!L144*Gegevens!$C$7)+IF(M144&gt;20,20*Gegevens!$C$7,'Prognose oktober-december 2020'!M144*Gegevens!$C$7)))))</f>
        <v/>
      </c>
      <c r="T144" s="11">
        <f t="shared" si="5"/>
        <v>0</v>
      </c>
      <c r="U144" s="24">
        <f t="shared" si="6"/>
        <v>0</v>
      </c>
    </row>
    <row r="145" spans="1:21" x14ac:dyDescent="0.35">
      <c r="A145" s="29">
        <v>136</v>
      </c>
      <c r="C145" s="37"/>
      <c r="D145" s="38"/>
      <c r="E145" s="39"/>
      <c r="F145" s="40"/>
      <c r="H145" s="37"/>
      <c r="I145" s="79"/>
      <c r="K145" s="37"/>
      <c r="L145" s="38"/>
      <c r="M145" s="40"/>
      <c r="O145" s="46"/>
      <c r="P145" s="47"/>
      <c r="Q145" s="48"/>
      <c r="S145" s="32" t="str">
        <f>IF($F145="","",IF(K145+L145+M145="","",IF($F145="dagopvang",IF(K145&gt;40,40*Gegevens!$B$7,'Prognose oktober-december 2020'!K145*Gegevens!$B$7)+IF(L145&gt;40,40*Gegevens!$B$7,'Prognose oktober-december 2020'!L145*Gegevens!$B$7)+IF(M145&gt;40,40*Gegevens!$B$7,'Prognose oktober-december 2020'!M145*Gegevens!$B$7),IF(F145="buitenschoolse opvang",IF(K145&gt;20,20*Gegevens!$C$7,'Prognose oktober-december 2020'!K145*Gegevens!$C$7)+IF(L145&gt;20,20*Gegevens!$C$7,'Prognose oktober-december 2020'!L145*Gegevens!$C$7)+IF(M145&gt;20,20*Gegevens!$C$7,'Prognose oktober-december 2020'!M145*Gegevens!$C$7)))))</f>
        <v/>
      </c>
      <c r="T145" s="11">
        <f t="shared" si="5"/>
        <v>0</v>
      </c>
      <c r="U145" s="24">
        <f t="shared" si="6"/>
        <v>0</v>
      </c>
    </row>
    <row r="146" spans="1:21" x14ac:dyDescent="0.35">
      <c r="A146" s="29">
        <v>137</v>
      </c>
      <c r="C146" s="37"/>
      <c r="D146" s="38"/>
      <c r="E146" s="39"/>
      <c r="F146" s="40"/>
      <c r="H146" s="37"/>
      <c r="I146" s="79"/>
      <c r="K146" s="37"/>
      <c r="L146" s="38"/>
      <c r="M146" s="40"/>
      <c r="O146" s="46"/>
      <c r="P146" s="47"/>
      <c r="Q146" s="48"/>
      <c r="S146" s="32" t="str">
        <f>IF($F146="","",IF(K146+L146+M146="","",IF($F146="dagopvang",IF(K146&gt;40,40*Gegevens!$B$7,'Prognose oktober-december 2020'!K146*Gegevens!$B$7)+IF(L146&gt;40,40*Gegevens!$B$7,'Prognose oktober-december 2020'!L146*Gegevens!$B$7)+IF(M146&gt;40,40*Gegevens!$B$7,'Prognose oktober-december 2020'!M146*Gegevens!$B$7),IF(F146="buitenschoolse opvang",IF(K146&gt;20,20*Gegevens!$C$7,'Prognose oktober-december 2020'!K146*Gegevens!$C$7)+IF(L146&gt;20,20*Gegevens!$C$7,'Prognose oktober-december 2020'!L146*Gegevens!$C$7)+IF(M146&gt;20,20*Gegevens!$C$7,'Prognose oktober-december 2020'!M146*Gegevens!$C$7)))))</f>
        <v/>
      </c>
      <c r="T146" s="11">
        <f t="shared" si="5"/>
        <v>0</v>
      </c>
      <c r="U146" s="24">
        <f t="shared" si="6"/>
        <v>0</v>
      </c>
    </row>
    <row r="147" spans="1:21" x14ac:dyDescent="0.35">
      <c r="A147" s="29">
        <v>138</v>
      </c>
      <c r="C147" s="37"/>
      <c r="D147" s="38"/>
      <c r="E147" s="39"/>
      <c r="F147" s="40"/>
      <c r="H147" s="37"/>
      <c r="I147" s="79"/>
      <c r="K147" s="37"/>
      <c r="L147" s="38"/>
      <c r="M147" s="40"/>
      <c r="O147" s="46"/>
      <c r="P147" s="47"/>
      <c r="Q147" s="48"/>
      <c r="S147" s="32" t="str">
        <f>IF($F147="","",IF(K147+L147+M147="","",IF($F147="dagopvang",IF(K147&gt;40,40*Gegevens!$B$7,'Prognose oktober-december 2020'!K147*Gegevens!$B$7)+IF(L147&gt;40,40*Gegevens!$B$7,'Prognose oktober-december 2020'!L147*Gegevens!$B$7)+IF(M147&gt;40,40*Gegevens!$B$7,'Prognose oktober-december 2020'!M147*Gegevens!$B$7),IF(F147="buitenschoolse opvang",IF(K147&gt;20,20*Gegevens!$C$7,'Prognose oktober-december 2020'!K147*Gegevens!$C$7)+IF(L147&gt;20,20*Gegevens!$C$7,'Prognose oktober-december 2020'!L147*Gegevens!$C$7)+IF(M147&gt;20,20*Gegevens!$C$7,'Prognose oktober-december 2020'!M147*Gegevens!$C$7)))))</f>
        <v/>
      </c>
      <c r="T147" s="11">
        <f t="shared" si="5"/>
        <v>0</v>
      </c>
      <c r="U147" s="24">
        <f t="shared" si="6"/>
        <v>0</v>
      </c>
    </row>
    <row r="148" spans="1:21" x14ac:dyDescent="0.35">
      <c r="A148" s="29">
        <v>139</v>
      </c>
      <c r="C148" s="37"/>
      <c r="D148" s="38"/>
      <c r="E148" s="39"/>
      <c r="F148" s="40"/>
      <c r="H148" s="37"/>
      <c r="I148" s="79"/>
      <c r="K148" s="37"/>
      <c r="L148" s="38"/>
      <c r="M148" s="40"/>
      <c r="O148" s="46"/>
      <c r="P148" s="47"/>
      <c r="Q148" s="48"/>
      <c r="S148" s="32" t="str">
        <f>IF($F148="","",IF(K148+L148+M148="","",IF($F148="dagopvang",IF(K148&gt;40,40*Gegevens!$B$7,'Prognose oktober-december 2020'!K148*Gegevens!$B$7)+IF(L148&gt;40,40*Gegevens!$B$7,'Prognose oktober-december 2020'!L148*Gegevens!$B$7)+IF(M148&gt;40,40*Gegevens!$B$7,'Prognose oktober-december 2020'!M148*Gegevens!$B$7),IF(F148="buitenschoolse opvang",IF(K148&gt;20,20*Gegevens!$C$7,'Prognose oktober-december 2020'!K148*Gegevens!$C$7)+IF(L148&gt;20,20*Gegevens!$C$7,'Prognose oktober-december 2020'!L148*Gegevens!$C$7)+IF(M148&gt;20,20*Gegevens!$C$7,'Prognose oktober-december 2020'!M148*Gegevens!$C$7)))))</f>
        <v/>
      </c>
      <c r="T148" s="11">
        <f t="shared" si="5"/>
        <v>0</v>
      </c>
      <c r="U148" s="24">
        <f t="shared" si="6"/>
        <v>0</v>
      </c>
    </row>
    <row r="149" spans="1:21" x14ac:dyDescent="0.35">
      <c r="A149" s="29">
        <v>140</v>
      </c>
      <c r="C149" s="37"/>
      <c r="D149" s="38"/>
      <c r="E149" s="39"/>
      <c r="F149" s="40"/>
      <c r="H149" s="37"/>
      <c r="I149" s="79"/>
      <c r="K149" s="37"/>
      <c r="L149" s="38"/>
      <c r="M149" s="40"/>
      <c r="O149" s="46"/>
      <c r="P149" s="47"/>
      <c r="Q149" s="48"/>
      <c r="S149" s="32" t="str">
        <f>IF($F149="","",IF(K149+L149+M149="","",IF($F149="dagopvang",IF(K149&gt;40,40*Gegevens!$B$7,'Prognose oktober-december 2020'!K149*Gegevens!$B$7)+IF(L149&gt;40,40*Gegevens!$B$7,'Prognose oktober-december 2020'!L149*Gegevens!$B$7)+IF(M149&gt;40,40*Gegevens!$B$7,'Prognose oktober-december 2020'!M149*Gegevens!$B$7),IF(F149="buitenschoolse opvang",IF(K149&gt;20,20*Gegevens!$C$7,'Prognose oktober-december 2020'!K149*Gegevens!$C$7)+IF(L149&gt;20,20*Gegevens!$C$7,'Prognose oktober-december 2020'!L149*Gegevens!$C$7)+IF(M149&gt;20,20*Gegevens!$C$7,'Prognose oktober-december 2020'!M149*Gegevens!$C$7)))))</f>
        <v/>
      </c>
      <c r="T149" s="11">
        <f t="shared" si="5"/>
        <v>0</v>
      </c>
      <c r="U149" s="24">
        <f t="shared" si="6"/>
        <v>0</v>
      </c>
    </row>
    <row r="150" spans="1:21" x14ac:dyDescent="0.35">
      <c r="A150" s="29">
        <v>141</v>
      </c>
      <c r="C150" s="37"/>
      <c r="D150" s="38"/>
      <c r="E150" s="39"/>
      <c r="F150" s="40"/>
      <c r="H150" s="37"/>
      <c r="I150" s="79"/>
      <c r="K150" s="37"/>
      <c r="L150" s="38"/>
      <c r="M150" s="40"/>
      <c r="O150" s="46"/>
      <c r="P150" s="47"/>
      <c r="Q150" s="48"/>
      <c r="S150" s="32" t="str">
        <f>IF($F150="","",IF(K150+L150+M150="","",IF($F150="dagopvang",IF(K150&gt;40,40*Gegevens!$B$7,'Prognose oktober-december 2020'!K150*Gegevens!$B$7)+IF(L150&gt;40,40*Gegevens!$B$7,'Prognose oktober-december 2020'!L150*Gegevens!$B$7)+IF(M150&gt;40,40*Gegevens!$B$7,'Prognose oktober-december 2020'!M150*Gegevens!$B$7),IF(F150="buitenschoolse opvang",IF(K150&gt;20,20*Gegevens!$C$7,'Prognose oktober-december 2020'!K150*Gegevens!$C$7)+IF(L150&gt;20,20*Gegevens!$C$7,'Prognose oktober-december 2020'!L150*Gegevens!$C$7)+IF(M150&gt;20,20*Gegevens!$C$7,'Prognose oktober-december 2020'!M150*Gegevens!$C$7)))))</f>
        <v/>
      </c>
      <c r="T150" s="11">
        <f t="shared" si="5"/>
        <v>0</v>
      </c>
      <c r="U150" s="24">
        <f t="shared" si="6"/>
        <v>0</v>
      </c>
    </row>
    <row r="151" spans="1:21" x14ac:dyDescent="0.35">
      <c r="A151" s="29">
        <v>142</v>
      </c>
      <c r="C151" s="37"/>
      <c r="D151" s="38"/>
      <c r="E151" s="39"/>
      <c r="F151" s="40"/>
      <c r="H151" s="37"/>
      <c r="I151" s="79"/>
      <c r="K151" s="37"/>
      <c r="L151" s="38"/>
      <c r="M151" s="40"/>
      <c r="O151" s="46"/>
      <c r="P151" s="47"/>
      <c r="Q151" s="48"/>
      <c r="S151" s="32" t="str">
        <f>IF($F151="","",IF(K151+L151+M151="","",IF($F151="dagopvang",IF(K151&gt;40,40*Gegevens!$B$7,'Prognose oktober-december 2020'!K151*Gegevens!$B$7)+IF(L151&gt;40,40*Gegevens!$B$7,'Prognose oktober-december 2020'!L151*Gegevens!$B$7)+IF(M151&gt;40,40*Gegevens!$B$7,'Prognose oktober-december 2020'!M151*Gegevens!$B$7),IF(F151="buitenschoolse opvang",IF(K151&gt;20,20*Gegevens!$C$7,'Prognose oktober-december 2020'!K151*Gegevens!$C$7)+IF(L151&gt;20,20*Gegevens!$C$7,'Prognose oktober-december 2020'!L151*Gegevens!$C$7)+IF(M151&gt;20,20*Gegevens!$C$7,'Prognose oktober-december 2020'!M151*Gegevens!$C$7)))))</f>
        <v/>
      </c>
      <c r="T151" s="11">
        <f t="shared" si="5"/>
        <v>0</v>
      </c>
      <c r="U151" s="24">
        <f t="shared" si="6"/>
        <v>0</v>
      </c>
    </row>
    <row r="152" spans="1:21" x14ac:dyDescent="0.35">
      <c r="A152" s="29">
        <v>143</v>
      </c>
      <c r="C152" s="37"/>
      <c r="D152" s="38"/>
      <c r="E152" s="39"/>
      <c r="F152" s="40"/>
      <c r="H152" s="37"/>
      <c r="I152" s="79"/>
      <c r="K152" s="37"/>
      <c r="L152" s="38"/>
      <c r="M152" s="40"/>
      <c r="O152" s="46"/>
      <c r="P152" s="47"/>
      <c r="Q152" s="48"/>
      <c r="S152" s="32" t="str">
        <f>IF($F152="","",IF(K152+L152+M152="","",IF($F152="dagopvang",IF(K152&gt;40,40*Gegevens!$B$7,'Prognose oktober-december 2020'!K152*Gegevens!$B$7)+IF(L152&gt;40,40*Gegevens!$B$7,'Prognose oktober-december 2020'!L152*Gegevens!$B$7)+IF(M152&gt;40,40*Gegevens!$B$7,'Prognose oktober-december 2020'!M152*Gegevens!$B$7),IF(F152="buitenschoolse opvang",IF(K152&gt;20,20*Gegevens!$C$7,'Prognose oktober-december 2020'!K152*Gegevens!$C$7)+IF(L152&gt;20,20*Gegevens!$C$7,'Prognose oktober-december 2020'!L152*Gegevens!$C$7)+IF(M152&gt;20,20*Gegevens!$C$7,'Prognose oktober-december 2020'!M152*Gegevens!$C$7)))))</f>
        <v/>
      </c>
      <c r="T152" s="11">
        <f t="shared" si="5"/>
        <v>0</v>
      </c>
      <c r="U152" s="24">
        <f t="shared" si="6"/>
        <v>0</v>
      </c>
    </row>
    <row r="153" spans="1:21" x14ac:dyDescent="0.35">
      <c r="A153" s="29">
        <v>144</v>
      </c>
      <c r="C153" s="37"/>
      <c r="D153" s="38"/>
      <c r="E153" s="39"/>
      <c r="F153" s="40"/>
      <c r="H153" s="37"/>
      <c r="I153" s="79"/>
      <c r="K153" s="37"/>
      <c r="L153" s="38"/>
      <c r="M153" s="40"/>
      <c r="O153" s="46"/>
      <c r="P153" s="47"/>
      <c r="Q153" s="48"/>
      <c r="S153" s="32" t="str">
        <f>IF($F153="","",IF(K153+L153+M153="","",IF($F153="dagopvang",IF(K153&gt;40,40*Gegevens!$B$7,'Prognose oktober-december 2020'!K153*Gegevens!$B$7)+IF(L153&gt;40,40*Gegevens!$B$7,'Prognose oktober-december 2020'!L153*Gegevens!$B$7)+IF(M153&gt;40,40*Gegevens!$B$7,'Prognose oktober-december 2020'!M153*Gegevens!$B$7),IF(F153="buitenschoolse opvang",IF(K153&gt;20,20*Gegevens!$C$7,'Prognose oktober-december 2020'!K153*Gegevens!$C$7)+IF(L153&gt;20,20*Gegevens!$C$7,'Prognose oktober-december 2020'!L153*Gegevens!$C$7)+IF(M153&gt;20,20*Gegevens!$C$7,'Prognose oktober-december 2020'!M153*Gegevens!$C$7)))))</f>
        <v/>
      </c>
      <c r="T153" s="11">
        <f t="shared" si="5"/>
        <v>0</v>
      </c>
      <c r="U153" s="24">
        <f t="shared" si="6"/>
        <v>0</v>
      </c>
    </row>
    <row r="154" spans="1:21" x14ac:dyDescent="0.35">
      <c r="A154" s="29">
        <v>145</v>
      </c>
      <c r="C154" s="37"/>
      <c r="D154" s="38"/>
      <c r="E154" s="39"/>
      <c r="F154" s="40"/>
      <c r="H154" s="37"/>
      <c r="I154" s="79"/>
      <c r="K154" s="37"/>
      <c r="L154" s="38"/>
      <c r="M154" s="40"/>
      <c r="O154" s="46"/>
      <c r="P154" s="47"/>
      <c r="Q154" s="48"/>
      <c r="S154" s="32" t="str">
        <f>IF($F154="","",IF(K154+L154+M154="","",IF($F154="dagopvang",IF(K154&gt;40,40*Gegevens!$B$7,'Prognose oktober-december 2020'!K154*Gegevens!$B$7)+IF(L154&gt;40,40*Gegevens!$B$7,'Prognose oktober-december 2020'!L154*Gegevens!$B$7)+IF(M154&gt;40,40*Gegevens!$B$7,'Prognose oktober-december 2020'!M154*Gegevens!$B$7),IF(F154="buitenschoolse opvang",IF(K154&gt;20,20*Gegevens!$C$7,'Prognose oktober-december 2020'!K154*Gegevens!$C$7)+IF(L154&gt;20,20*Gegevens!$C$7,'Prognose oktober-december 2020'!L154*Gegevens!$C$7)+IF(M154&gt;20,20*Gegevens!$C$7,'Prognose oktober-december 2020'!M154*Gegevens!$C$7)))))</f>
        <v/>
      </c>
      <c r="T154" s="11">
        <f t="shared" si="5"/>
        <v>0</v>
      </c>
      <c r="U154" s="24">
        <f t="shared" si="6"/>
        <v>0</v>
      </c>
    </row>
    <row r="155" spans="1:21" x14ac:dyDescent="0.35">
      <c r="A155" s="29">
        <v>146</v>
      </c>
      <c r="C155" s="37"/>
      <c r="D155" s="38"/>
      <c r="E155" s="39"/>
      <c r="F155" s="40"/>
      <c r="H155" s="37"/>
      <c r="I155" s="79"/>
      <c r="K155" s="37"/>
      <c r="L155" s="38"/>
      <c r="M155" s="40"/>
      <c r="O155" s="46"/>
      <c r="P155" s="47"/>
      <c r="Q155" s="48"/>
      <c r="S155" s="32" t="str">
        <f>IF($F155="","",IF(K155+L155+M155="","",IF($F155="dagopvang",IF(K155&gt;40,40*Gegevens!$B$7,'Prognose oktober-december 2020'!K155*Gegevens!$B$7)+IF(L155&gt;40,40*Gegevens!$B$7,'Prognose oktober-december 2020'!L155*Gegevens!$B$7)+IF(M155&gt;40,40*Gegevens!$B$7,'Prognose oktober-december 2020'!M155*Gegevens!$B$7),IF(F155="buitenschoolse opvang",IF(K155&gt;20,20*Gegevens!$C$7,'Prognose oktober-december 2020'!K155*Gegevens!$C$7)+IF(L155&gt;20,20*Gegevens!$C$7,'Prognose oktober-december 2020'!L155*Gegevens!$C$7)+IF(M155&gt;20,20*Gegevens!$C$7,'Prognose oktober-december 2020'!M155*Gegevens!$C$7)))))</f>
        <v/>
      </c>
      <c r="T155" s="11">
        <f t="shared" si="5"/>
        <v>0</v>
      </c>
      <c r="U155" s="24">
        <f t="shared" si="6"/>
        <v>0</v>
      </c>
    </row>
    <row r="156" spans="1:21" x14ac:dyDescent="0.35">
      <c r="A156" s="29">
        <v>147</v>
      </c>
      <c r="C156" s="37"/>
      <c r="D156" s="38"/>
      <c r="E156" s="39"/>
      <c r="F156" s="40"/>
      <c r="H156" s="37"/>
      <c r="I156" s="79"/>
      <c r="K156" s="37"/>
      <c r="L156" s="38"/>
      <c r="M156" s="40"/>
      <c r="O156" s="46"/>
      <c r="P156" s="47"/>
      <c r="Q156" s="48"/>
      <c r="S156" s="32" t="str">
        <f>IF($F156="","",IF(K156+L156+M156="","",IF($F156="dagopvang",IF(K156&gt;40,40*Gegevens!$B$7,'Prognose oktober-december 2020'!K156*Gegevens!$B$7)+IF(L156&gt;40,40*Gegevens!$B$7,'Prognose oktober-december 2020'!L156*Gegevens!$B$7)+IF(M156&gt;40,40*Gegevens!$B$7,'Prognose oktober-december 2020'!M156*Gegevens!$B$7),IF(F156="buitenschoolse opvang",IF(K156&gt;20,20*Gegevens!$C$7,'Prognose oktober-december 2020'!K156*Gegevens!$C$7)+IF(L156&gt;20,20*Gegevens!$C$7,'Prognose oktober-december 2020'!L156*Gegevens!$C$7)+IF(M156&gt;20,20*Gegevens!$C$7,'Prognose oktober-december 2020'!M156*Gegevens!$C$7)))))</f>
        <v/>
      </c>
      <c r="T156" s="11">
        <f t="shared" si="5"/>
        <v>0</v>
      </c>
      <c r="U156" s="24">
        <f t="shared" si="6"/>
        <v>0</v>
      </c>
    </row>
    <row r="157" spans="1:21" x14ac:dyDescent="0.35">
      <c r="A157" s="29">
        <v>148</v>
      </c>
      <c r="C157" s="37"/>
      <c r="D157" s="38"/>
      <c r="E157" s="39"/>
      <c r="F157" s="40"/>
      <c r="H157" s="37"/>
      <c r="I157" s="79"/>
      <c r="K157" s="37"/>
      <c r="L157" s="38"/>
      <c r="M157" s="40"/>
      <c r="O157" s="46"/>
      <c r="P157" s="47"/>
      <c r="Q157" s="48"/>
      <c r="S157" s="32" t="str">
        <f>IF($F157="","",IF(K157+L157+M157="","",IF($F157="dagopvang",IF(K157&gt;40,40*Gegevens!$B$7,'Prognose oktober-december 2020'!K157*Gegevens!$B$7)+IF(L157&gt;40,40*Gegevens!$B$7,'Prognose oktober-december 2020'!L157*Gegevens!$B$7)+IF(M157&gt;40,40*Gegevens!$B$7,'Prognose oktober-december 2020'!M157*Gegevens!$B$7),IF(F157="buitenschoolse opvang",IF(K157&gt;20,20*Gegevens!$C$7,'Prognose oktober-december 2020'!K157*Gegevens!$C$7)+IF(L157&gt;20,20*Gegevens!$C$7,'Prognose oktober-december 2020'!L157*Gegevens!$C$7)+IF(M157&gt;20,20*Gegevens!$C$7,'Prognose oktober-december 2020'!M157*Gegevens!$C$7)))))</f>
        <v/>
      </c>
      <c r="T157" s="11">
        <f t="shared" si="5"/>
        <v>0</v>
      </c>
      <c r="U157" s="24">
        <f t="shared" si="6"/>
        <v>0</v>
      </c>
    </row>
    <row r="158" spans="1:21" x14ac:dyDescent="0.35">
      <c r="A158" s="29">
        <v>149</v>
      </c>
      <c r="C158" s="37"/>
      <c r="D158" s="38"/>
      <c r="E158" s="39"/>
      <c r="F158" s="40"/>
      <c r="H158" s="37"/>
      <c r="I158" s="79"/>
      <c r="K158" s="37"/>
      <c r="L158" s="38"/>
      <c r="M158" s="40"/>
      <c r="O158" s="46"/>
      <c r="P158" s="47"/>
      <c r="Q158" s="48"/>
      <c r="S158" s="32" t="str">
        <f>IF($F158="","",IF(K158+L158+M158="","",IF($F158="dagopvang",IF(K158&gt;40,40*Gegevens!$B$7,'Prognose oktober-december 2020'!K158*Gegevens!$B$7)+IF(L158&gt;40,40*Gegevens!$B$7,'Prognose oktober-december 2020'!L158*Gegevens!$B$7)+IF(M158&gt;40,40*Gegevens!$B$7,'Prognose oktober-december 2020'!M158*Gegevens!$B$7),IF(F158="buitenschoolse opvang",IF(K158&gt;20,20*Gegevens!$C$7,'Prognose oktober-december 2020'!K158*Gegevens!$C$7)+IF(L158&gt;20,20*Gegevens!$C$7,'Prognose oktober-december 2020'!L158*Gegevens!$C$7)+IF(M158&gt;20,20*Gegevens!$C$7,'Prognose oktober-december 2020'!M158*Gegevens!$C$7)))))</f>
        <v/>
      </c>
      <c r="T158" s="11">
        <f t="shared" si="5"/>
        <v>0</v>
      </c>
      <c r="U158" s="24">
        <f t="shared" si="6"/>
        <v>0</v>
      </c>
    </row>
    <row r="159" spans="1:21" x14ac:dyDescent="0.35">
      <c r="A159" s="29">
        <v>150</v>
      </c>
      <c r="C159" s="37"/>
      <c r="D159" s="38"/>
      <c r="E159" s="39"/>
      <c r="F159" s="40"/>
      <c r="H159" s="37"/>
      <c r="I159" s="79"/>
      <c r="K159" s="37"/>
      <c r="L159" s="38"/>
      <c r="M159" s="40"/>
      <c r="O159" s="46"/>
      <c r="P159" s="47"/>
      <c r="Q159" s="48"/>
      <c r="S159" s="32" t="str">
        <f>IF($F159="","",IF(K159+L159+M159="","",IF($F159="dagopvang",IF(K159&gt;40,40*Gegevens!$B$7,'Prognose oktober-december 2020'!K159*Gegevens!$B$7)+IF(L159&gt;40,40*Gegevens!$B$7,'Prognose oktober-december 2020'!L159*Gegevens!$B$7)+IF(M159&gt;40,40*Gegevens!$B$7,'Prognose oktober-december 2020'!M159*Gegevens!$B$7),IF(F159="buitenschoolse opvang",IF(K159&gt;20,20*Gegevens!$C$7,'Prognose oktober-december 2020'!K159*Gegevens!$C$7)+IF(L159&gt;20,20*Gegevens!$C$7,'Prognose oktober-december 2020'!L159*Gegevens!$C$7)+IF(M159&gt;20,20*Gegevens!$C$7,'Prognose oktober-december 2020'!M159*Gegevens!$C$7)))))</f>
        <v/>
      </c>
      <c r="T159" s="11">
        <f t="shared" si="5"/>
        <v>0</v>
      </c>
      <c r="U159" s="24">
        <f t="shared" si="6"/>
        <v>0</v>
      </c>
    </row>
    <row r="160" spans="1:21" x14ac:dyDescent="0.35">
      <c r="A160" s="29">
        <v>151</v>
      </c>
      <c r="C160" s="37"/>
      <c r="D160" s="38"/>
      <c r="E160" s="39"/>
      <c r="F160" s="40"/>
      <c r="H160" s="37"/>
      <c r="I160" s="79"/>
      <c r="K160" s="37"/>
      <c r="L160" s="38"/>
      <c r="M160" s="40"/>
      <c r="O160" s="46"/>
      <c r="P160" s="47"/>
      <c r="Q160" s="48"/>
      <c r="S160" s="32" t="str">
        <f>IF($F160="","",IF(K160+L160+M160="","",IF($F160="dagopvang",IF(K160&gt;40,40*Gegevens!$B$7,'Prognose oktober-december 2020'!K160*Gegevens!$B$7)+IF(L160&gt;40,40*Gegevens!$B$7,'Prognose oktober-december 2020'!L160*Gegevens!$B$7)+IF(M160&gt;40,40*Gegevens!$B$7,'Prognose oktober-december 2020'!M160*Gegevens!$B$7),IF(F160="buitenschoolse opvang",IF(K160&gt;20,20*Gegevens!$C$7,'Prognose oktober-december 2020'!K160*Gegevens!$C$7)+IF(L160&gt;20,20*Gegevens!$C$7,'Prognose oktober-december 2020'!L160*Gegevens!$C$7)+IF(M160&gt;20,20*Gegevens!$C$7,'Prognose oktober-december 2020'!M160*Gegevens!$C$7)))))</f>
        <v/>
      </c>
      <c r="T160" s="11">
        <f t="shared" si="5"/>
        <v>0</v>
      </c>
      <c r="U160" s="24">
        <f t="shared" si="6"/>
        <v>0</v>
      </c>
    </row>
    <row r="161" spans="1:21" x14ac:dyDescent="0.35">
      <c r="A161" s="29">
        <v>152</v>
      </c>
      <c r="C161" s="37"/>
      <c r="D161" s="38"/>
      <c r="E161" s="39"/>
      <c r="F161" s="40"/>
      <c r="H161" s="37"/>
      <c r="I161" s="79"/>
      <c r="K161" s="37"/>
      <c r="L161" s="38"/>
      <c r="M161" s="40"/>
      <c r="O161" s="46"/>
      <c r="P161" s="47"/>
      <c r="Q161" s="48"/>
      <c r="S161" s="32" t="str">
        <f>IF($F161="","",IF(K161+L161+M161="","",IF($F161="dagopvang",IF(K161&gt;40,40*Gegevens!$B$7,'Prognose oktober-december 2020'!K161*Gegevens!$B$7)+IF(L161&gt;40,40*Gegevens!$B$7,'Prognose oktober-december 2020'!L161*Gegevens!$B$7)+IF(M161&gt;40,40*Gegevens!$B$7,'Prognose oktober-december 2020'!M161*Gegevens!$B$7),IF(F161="buitenschoolse opvang",IF(K161&gt;20,20*Gegevens!$C$7,'Prognose oktober-december 2020'!K161*Gegevens!$C$7)+IF(L161&gt;20,20*Gegevens!$C$7,'Prognose oktober-december 2020'!L161*Gegevens!$C$7)+IF(M161&gt;20,20*Gegevens!$C$7,'Prognose oktober-december 2020'!M161*Gegevens!$C$7)))))</f>
        <v/>
      </c>
      <c r="T161" s="11">
        <f t="shared" si="5"/>
        <v>0</v>
      </c>
      <c r="U161" s="24">
        <f t="shared" si="6"/>
        <v>0</v>
      </c>
    </row>
    <row r="162" spans="1:21" x14ac:dyDescent="0.35">
      <c r="A162" s="29">
        <v>153</v>
      </c>
      <c r="C162" s="37"/>
      <c r="D162" s="38"/>
      <c r="E162" s="39"/>
      <c r="F162" s="40"/>
      <c r="H162" s="37"/>
      <c r="I162" s="79"/>
      <c r="K162" s="37"/>
      <c r="L162" s="38"/>
      <c r="M162" s="40"/>
      <c r="O162" s="46"/>
      <c r="P162" s="47"/>
      <c r="Q162" s="48"/>
      <c r="S162" s="32" t="str">
        <f>IF($F162="","",IF(K162+L162+M162="","",IF($F162="dagopvang",IF(K162&gt;40,40*Gegevens!$B$7,'Prognose oktober-december 2020'!K162*Gegevens!$B$7)+IF(L162&gt;40,40*Gegevens!$B$7,'Prognose oktober-december 2020'!L162*Gegevens!$B$7)+IF(M162&gt;40,40*Gegevens!$B$7,'Prognose oktober-december 2020'!M162*Gegevens!$B$7),IF(F162="buitenschoolse opvang",IF(K162&gt;20,20*Gegevens!$C$7,'Prognose oktober-december 2020'!K162*Gegevens!$C$7)+IF(L162&gt;20,20*Gegevens!$C$7,'Prognose oktober-december 2020'!L162*Gegevens!$C$7)+IF(M162&gt;20,20*Gegevens!$C$7,'Prognose oktober-december 2020'!M162*Gegevens!$C$7)))))</f>
        <v/>
      </c>
      <c r="T162" s="11">
        <f t="shared" si="5"/>
        <v>0</v>
      </c>
      <c r="U162" s="24">
        <f t="shared" si="6"/>
        <v>0</v>
      </c>
    </row>
    <row r="163" spans="1:21" x14ac:dyDescent="0.35">
      <c r="A163" s="29">
        <v>154</v>
      </c>
      <c r="C163" s="37"/>
      <c r="D163" s="38"/>
      <c r="E163" s="39"/>
      <c r="F163" s="40"/>
      <c r="H163" s="37"/>
      <c r="I163" s="79"/>
      <c r="K163" s="37"/>
      <c r="L163" s="38"/>
      <c r="M163" s="40"/>
      <c r="O163" s="46"/>
      <c r="P163" s="47"/>
      <c r="Q163" s="48"/>
      <c r="S163" s="32" t="str">
        <f>IF($F163="","",IF(K163+L163+M163="","",IF($F163="dagopvang",IF(K163&gt;40,40*Gegevens!$B$7,'Prognose oktober-december 2020'!K163*Gegevens!$B$7)+IF(L163&gt;40,40*Gegevens!$B$7,'Prognose oktober-december 2020'!L163*Gegevens!$B$7)+IF(M163&gt;40,40*Gegevens!$B$7,'Prognose oktober-december 2020'!M163*Gegevens!$B$7),IF(F163="buitenschoolse opvang",IF(K163&gt;20,20*Gegevens!$C$7,'Prognose oktober-december 2020'!K163*Gegevens!$C$7)+IF(L163&gt;20,20*Gegevens!$C$7,'Prognose oktober-december 2020'!L163*Gegevens!$C$7)+IF(M163&gt;20,20*Gegevens!$C$7,'Prognose oktober-december 2020'!M163*Gegevens!$C$7)))))</f>
        <v/>
      </c>
      <c r="T163" s="11">
        <f t="shared" si="5"/>
        <v>0</v>
      </c>
      <c r="U163" s="24">
        <f t="shared" si="6"/>
        <v>0</v>
      </c>
    </row>
    <row r="164" spans="1:21" x14ac:dyDescent="0.35">
      <c r="A164" s="29">
        <v>155</v>
      </c>
      <c r="C164" s="37"/>
      <c r="D164" s="38"/>
      <c r="E164" s="39"/>
      <c r="F164" s="40"/>
      <c r="H164" s="37"/>
      <c r="I164" s="79"/>
      <c r="K164" s="37"/>
      <c r="L164" s="38"/>
      <c r="M164" s="40"/>
      <c r="O164" s="46"/>
      <c r="P164" s="47"/>
      <c r="Q164" s="48"/>
      <c r="S164" s="32" t="str">
        <f>IF($F164="","",IF(K164+L164+M164="","",IF($F164="dagopvang",IF(K164&gt;40,40*Gegevens!$B$7,'Prognose oktober-december 2020'!K164*Gegevens!$B$7)+IF(L164&gt;40,40*Gegevens!$B$7,'Prognose oktober-december 2020'!L164*Gegevens!$B$7)+IF(M164&gt;40,40*Gegevens!$B$7,'Prognose oktober-december 2020'!M164*Gegevens!$B$7),IF(F164="buitenschoolse opvang",IF(K164&gt;20,20*Gegevens!$C$7,'Prognose oktober-december 2020'!K164*Gegevens!$C$7)+IF(L164&gt;20,20*Gegevens!$C$7,'Prognose oktober-december 2020'!L164*Gegevens!$C$7)+IF(M164&gt;20,20*Gegevens!$C$7,'Prognose oktober-december 2020'!M164*Gegevens!$C$7)))))</f>
        <v/>
      </c>
      <c r="T164" s="11">
        <f t="shared" si="5"/>
        <v>0</v>
      </c>
      <c r="U164" s="24">
        <f t="shared" si="6"/>
        <v>0</v>
      </c>
    </row>
    <row r="165" spans="1:21" x14ac:dyDescent="0.35">
      <c r="A165" s="29">
        <v>156</v>
      </c>
      <c r="C165" s="37"/>
      <c r="D165" s="38"/>
      <c r="E165" s="39"/>
      <c r="F165" s="40"/>
      <c r="H165" s="37"/>
      <c r="I165" s="79"/>
      <c r="K165" s="37"/>
      <c r="L165" s="38"/>
      <c r="M165" s="40"/>
      <c r="O165" s="46"/>
      <c r="P165" s="47"/>
      <c r="Q165" s="48"/>
      <c r="S165" s="32" t="str">
        <f>IF($F165="","",IF(K165+L165+M165="","",IF($F165="dagopvang",IF(K165&gt;40,40*Gegevens!$B$7,'Prognose oktober-december 2020'!K165*Gegevens!$B$7)+IF(L165&gt;40,40*Gegevens!$B$7,'Prognose oktober-december 2020'!L165*Gegevens!$B$7)+IF(M165&gt;40,40*Gegevens!$B$7,'Prognose oktober-december 2020'!M165*Gegevens!$B$7),IF(F165="buitenschoolse opvang",IF(K165&gt;20,20*Gegevens!$C$7,'Prognose oktober-december 2020'!K165*Gegevens!$C$7)+IF(L165&gt;20,20*Gegevens!$C$7,'Prognose oktober-december 2020'!L165*Gegevens!$C$7)+IF(M165&gt;20,20*Gegevens!$C$7,'Prognose oktober-december 2020'!M165*Gegevens!$C$7)))))</f>
        <v/>
      </c>
      <c r="T165" s="11">
        <f t="shared" si="5"/>
        <v>0</v>
      </c>
      <c r="U165" s="24">
        <f t="shared" si="6"/>
        <v>0</v>
      </c>
    </row>
    <row r="166" spans="1:21" x14ac:dyDescent="0.35">
      <c r="A166" s="29">
        <v>157</v>
      </c>
      <c r="C166" s="37"/>
      <c r="D166" s="38"/>
      <c r="E166" s="39"/>
      <c r="F166" s="40"/>
      <c r="H166" s="37"/>
      <c r="I166" s="79"/>
      <c r="K166" s="37"/>
      <c r="L166" s="38"/>
      <c r="M166" s="40"/>
      <c r="O166" s="46"/>
      <c r="P166" s="47"/>
      <c r="Q166" s="48"/>
      <c r="S166" s="32" t="str">
        <f>IF($F166="","",IF(K166+L166+M166="","",IF($F166="dagopvang",IF(K166&gt;40,40*Gegevens!$B$7,'Prognose oktober-december 2020'!K166*Gegevens!$B$7)+IF(L166&gt;40,40*Gegevens!$B$7,'Prognose oktober-december 2020'!L166*Gegevens!$B$7)+IF(M166&gt;40,40*Gegevens!$B$7,'Prognose oktober-december 2020'!M166*Gegevens!$B$7),IF(F166="buitenschoolse opvang",IF(K166&gt;20,20*Gegevens!$C$7,'Prognose oktober-december 2020'!K166*Gegevens!$C$7)+IF(L166&gt;20,20*Gegevens!$C$7,'Prognose oktober-december 2020'!L166*Gegevens!$C$7)+IF(M166&gt;20,20*Gegevens!$C$7,'Prognose oktober-december 2020'!M166*Gegevens!$C$7)))))</f>
        <v/>
      </c>
      <c r="T166" s="11">
        <f t="shared" si="5"/>
        <v>0</v>
      </c>
      <c r="U166" s="24">
        <f t="shared" si="6"/>
        <v>0</v>
      </c>
    </row>
    <row r="167" spans="1:21" x14ac:dyDescent="0.35">
      <c r="A167" s="29">
        <v>158</v>
      </c>
      <c r="C167" s="37"/>
      <c r="D167" s="38"/>
      <c r="E167" s="39"/>
      <c r="F167" s="40"/>
      <c r="H167" s="37"/>
      <c r="I167" s="79"/>
      <c r="K167" s="37"/>
      <c r="L167" s="38"/>
      <c r="M167" s="40"/>
      <c r="O167" s="46"/>
      <c r="P167" s="47"/>
      <c r="Q167" s="48"/>
      <c r="S167" s="32" t="str">
        <f>IF($F167="","",IF(K167+L167+M167="","",IF($F167="dagopvang",IF(K167&gt;40,40*Gegevens!$B$7,'Prognose oktober-december 2020'!K167*Gegevens!$B$7)+IF(L167&gt;40,40*Gegevens!$B$7,'Prognose oktober-december 2020'!L167*Gegevens!$B$7)+IF(M167&gt;40,40*Gegevens!$B$7,'Prognose oktober-december 2020'!M167*Gegevens!$B$7),IF(F167="buitenschoolse opvang",IF(K167&gt;20,20*Gegevens!$C$7,'Prognose oktober-december 2020'!K167*Gegevens!$C$7)+IF(L167&gt;20,20*Gegevens!$C$7,'Prognose oktober-december 2020'!L167*Gegevens!$C$7)+IF(M167&gt;20,20*Gegevens!$C$7,'Prognose oktober-december 2020'!M167*Gegevens!$C$7)))))</f>
        <v/>
      </c>
      <c r="T167" s="11">
        <f t="shared" si="5"/>
        <v>0</v>
      </c>
      <c r="U167" s="24">
        <f t="shared" si="6"/>
        <v>0</v>
      </c>
    </row>
    <row r="168" spans="1:21" x14ac:dyDescent="0.35">
      <c r="A168" s="29">
        <v>159</v>
      </c>
      <c r="C168" s="37"/>
      <c r="D168" s="38"/>
      <c r="E168" s="39"/>
      <c r="F168" s="40"/>
      <c r="H168" s="37"/>
      <c r="I168" s="79"/>
      <c r="K168" s="37"/>
      <c r="L168" s="38"/>
      <c r="M168" s="40"/>
      <c r="O168" s="46"/>
      <c r="P168" s="47"/>
      <c r="Q168" s="48"/>
      <c r="S168" s="32" t="str">
        <f>IF($F168="","",IF(K168+L168+M168="","",IF($F168="dagopvang",IF(K168&gt;40,40*Gegevens!$B$7,'Prognose oktober-december 2020'!K168*Gegevens!$B$7)+IF(L168&gt;40,40*Gegevens!$B$7,'Prognose oktober-december 2020'!L168*Gegevens!$B$7)+IF(M168&gt;40,40*Gegevens!$B$7,'Prognose oktober-december 2020'!M168*Gegevens!$B$7),IF(F168="buitenschoolse opvang",IF(K168&gt;20,20*Gegevens!$C$7,'Prognose oktober-december 2020'!K168*Gegevens!$C$7)+IF(L168&gt;20,20*Gegevens!$C$7,'Prognose oktober-december 2020'!L168*Gegevens!$C$7)+IF(M168&gt;20,20*Gegevens!$C$7,'Prognose oktober-december 2020'!M168*Gegevens!$C$7)))))</f>
        <v/>
      </c>
      <c r="T168" s="11">
        <f t="shared" si="5"/>
        <v>0</v>
      </c>
      <c r="U168" s="24">
        <f t="shared" si="6"/>
        <v>0</v>
      </c>
    </row>
    <row r="169" spans="1:21" x14ac:dyDescent="0.35">
      <c r="A169" s="29">
        <v>160</v>
      </c>
      <c r="C169" s="37"/>
      <c r="D169" s="38"/>
      <c r="E169" s="39"/>
      <c r="F169" s="40"/>
      <c r="H169" s="37"/>
      <c r="I169" s="79"/>
      <c r="K169" s="37"/>
      <c r="L169" s="38"/>
      <c r="M169" s="40"/>
      <c r="O169" s="46"/>
      <c r="P169" s="47"/>
      <c r="Q169" s="48"/>
      <c r="S169" s="32" t="str">
        <f>IF($F169="","",IF(K169+L169+M169="","",IF($F169="dagopvang",IF(K169&gt;40,40*Gegevens!$B$7,'Prognose oktober-december 2020'!K169*Gegevens!$B$7)+IF(L169&gt;40,40*Gegevens!$B$7,'Prognose oktober-december 2020'!L169*Gegevens!$B$7)+IF(M169&gt;40,40*Gegevens!$B$7,'Prognose oktober-december 2020'!M169*Gegevens!$B$7),IF(F169="buitenschoolse opvang",IF(K169&gt;20,20*Gegevens!$C$7,'Prognose oktober-december 2020'!K169*Gegevens!$C$7)+IF(L169&gt;20,20*Gegevens!$C$7,'Prognose oktober-december 2020'!L169*Gegevens!$C$7)+IF(M169&gt;20,20*Gegevens!$C$7,'Prognose oktober-december 2020'!M169*Gegevens!$C$7)))))</f>
        <v/>
      </c>
      <c r="T169" s="11">
        <f t="shared" ref="T169:T201" si="7">IF($D$4="",0,O169+P169+Q169)</f>
        <v>0</v>
      </c>
      <c r="U169" s="24">
        <f t="shared" ref="U169:U202" si="8">IF(C169="",0,IF(D169="",0,IF(E169="",0,IF(F169="",0,IF(H169="",0,S169+T169)))))</f>
        <v>0</v>
      </c>
    </row>
    <row r="170" spans="1:21" x14ac:dyDescent="0.35">
      <c r="A170" s="29">
        <v>161</v>
      </c>
      <c r="C170" s="37"/>
      <c r="D170" s="38"/>
      <c r="E170" s="39"/>
      <c r="F170" s="40"/>
      <c r="H170" s="37"/>
      <c r="I170" s="79"/>
      <c r="K170" s="37"/>
      <c r="L170" s="38"/>
      <c r="M170" s="40"/>
      <c r="O170" s="46"/>
      <c r="P170" s="47"/>
      <c r="Q170" s="48"/>
      <c r="S170" s="32" t="str">
        <f>IF($F170="","",IF(K170+L170+M170="","",IF($F170="dagopvang",IF(K170&gt;40,40*Gegevens!$B$7,'Prognose oktober-december 2020'!K170*Gegevens!$B$7)+IF(L170&gt;40,40*Gegevens!$B$7,'Prognose oktober-december 2020'!L170*Gegevens!$B$7)+IF(M170&gt;40,40*Gegevens!$B$7,'Prognose oktober-december 2020'!M170*Gegevens!$B$7),IF(F170="buitenschoolse opvang",IF(K170&gt;20,20*Gegevens!$C$7,'Prognose oktober-december 2020'!K170*Gegevens!$C$7)+IF(L170&gt;20,20*Gegevens!$C$7,'Prognose oktober-december 2020'!L170*Gegevens!$C$7)+IF(M170&gt;20,20*Gegevens!$C$7,'Prognose oktober-december 2020'!M170*Gegevens!$C$7)))))</f>
        <v/>
      </c>
      <c r="T170" s="11">
        <f t="shared" si="7"/>
        <v>0</v>
      </c>
      <c r="U170" s="24">
        <f t="shared" si="8"/>
        <v>0</v>
      </c>
    </row>
    <row r="171" spans="1:21" x14ac:dyDescent="0.35">
      <c r="A171" s="29">
        <v>162</v>
      </c>
      <c r="C171" s="37"/>
      <c r="D171" s="38"/>
      <c r="E171" s="39"/>
      <c r="F171" s="40"/>
      <c r="H171" s="37"/>
      <c r="I171" s="79"/>
      <c r="K171" s="37"/>
      <c r="L171" s="38"/>
      <c r="M171" s="40"/>
      <c r="O171" s="46"/>
      <c r="P171" s="47"/>
      <c r="Q171" s="48"/>
      <c r="S171" s="32" t="str">
        <f>IF($F171="","",IF(K171+L171+M171="","",IF($F171="dagopvang",IF(K171&gt;40,40*Gegevens!$B$7,'Prognose oktober-december 2020'!K171*Gegevens!$B$7)+IF(L171&gt;40,40*Gegevens!$B$7,'Prognose oktober-december 2020'!L171*Gegevens!$B$7)+IF(M171&gt;40,40*Gegevens!$B$7,'Prognose oktober-december 2020'!M171*Gegevens!$B$7),IF(F171="buitenschoolse opvang",IF(K171&gt;20,20*Gegevens!$C$7,'Prognose oktober-december 2020'!K171*Gegevens!$C$7)+IF(L171&gt;20,20*Gegevens!$C$7,'Prognose oktober-december 2020'!L171*Gegevens!$C$7)+IF(M171&gt;20,20*Gegevens!$C$7,'Prognose oktober-december 2020'!M171*Gegevens!$C$7)))))</f>
        <v/>
      </c>
      <c r="T171" s="11">
        <f t="shared" si="7"/>
        <v>0</v>
      </c>
      <c r="U171" s="24">
        <f t="shared" si="8"/>
        <v>0</v>
      </c>
    </row>
    <row r="172" spans="1:21" x14ac:dyDescent="0.35">
      <c r="A172" s="29">
        <v>163</v>
      </c>
      <c r="C172" s="37"/>
      <c r="D172" s="38"/>
      <c r="E172" s="39"/>
      <c r="F172" s="40"/>
      <c r="H172" s="37"/>
      <c r="I172" s="79"/>
      <c r="K172" s="37"/>
      <c r="L172" s="38"/>
      <c r="M172" s="40"/>
      <c r="O172" s="46"/>
      <c r="P172" s="47"/>
      <c r="Q172" s="48"/>
      <c r="S172" s="32" t="str">
        <f>IF($F172="","",IF(K172+L172+M172="","",IF($F172="dagopvang",IF(K172&gt;40,40*Gegevens!$B$7,'Prognose oktober-december 2020'!K172*Gegevens!$B$7)+IF(L172&gt;40,40*Gegevens!$B$7,'Prognose oktober-december 2020'!L172*Gegevens!$B$7)+IF(M172&gt;40,40*Gegevens!$B$7,'Prognose oktober-december 2020'!M172*Gegevens!$B$7),IF(F172="buitenschoolse opvang",IF(K172&gt;20,20*Gegevens!$C$7,'Prognose oktober-december 2020'!K172*Gegevens!$C$7)+IF(L172&gt;20,20*Gegevens!$C$7,'Prognose oktober-december 2020'!L172*Gegevens!$C$7)+IF(M172&gt;20,20*Gegevens!$C$7,'Prognose oktober-december 2020'!M172*Gegevens!$C$7)))))</f>
        <v/>
      </c>
      <c r="T172" s="11">
        <f t="shared" si="7"/>
        <v>0</v>
      </c>
      <c r="U172" s="24">
        <f t="shared" si="8"/>
        <v>0</v>
      </c>
    </row>
    <row r="173" spans="1:21" x14ac:dyDescent="0.35">
      <c r="A173" s="29">
        <v>164</v>
      </c>
      <c r="C173" s="37"/>
      <c r="D173" s="38"/>
      <c r="E173" s="39"/>
      <c r="F173" s="40"/>
      <c r="H173" s="37"/>
      <c r="I173" s="79"/>
      <c r="K173" s="37"/>
      <c r="L173" s="38"/>
      <c r="M173" s="40"/>
      <c r="O173" s="46"/>
      <c r="P173" s="47"/>
      <c r="Q173" s="48"/>
      <c r="S173" s="32" t="str">
        <f>IF($F173="","",IF(K173+L173+M173="","",IF($F173="dagopvang",IF(K173&gt;40,40*Gegevens!$B$7,'Prognose oktober-december 2020'!K173*Gegevens!$B$7)+IF(L173&gt;40,40*Gegevens!$B$7,'Prognose oktober-december 2020'!L173*Gegevens!$B$7)+IF(M173&gt;40,40*Gegevens!$B$7,'Prognose oktober-december 2020'!M173*Gegevens!$B$7),IF(F173="buitenschoolse opvang",IF(K173&gt;20,20*Gegevens!$C$7,'Prognose oktober-december 2020'!K173*Gegevens!$C$7)+IF(L173&gt;20,20*Gegevens!$C$7,'Prognose oktober-december 2020'!L173*Gegevens!$C$7)+IF(M173&gt;20,20*Gegevens!$C$7,'Prognose oktober-december 2020'!M173*Gegevens!$C$7)))))</f>
        <v/>
      </c>
      <c r="T173" s="11">
        <f t="shared" si="7"/>
        <v>0</v>
      </c>
      <c r="U173" s="24">
        <f t="shared" si="8"/>
        <v>0</v>
      </c>
    </row>
    <row r="174" spans="1:21" x14ac:dyDescent="0.35">
      <c r="A174" s="29">
        <v>165</v>
      </c>
      <c r="C174" s="37"/>
      <c r="D174" s="38"/>
      <c r="E174" s="39"/>
      <c r="F174" s="40"/>
      <c r="H174" s="37"/>
      <c r="I174" s="79"/>
      <c r="K174" s="37"/>
      <c r="L174" s="38"/>
      <c r="M174" s="40"/>
      <c r="O174" s="46"/>
      <c r="P174" s="47"/>
      <c r="Q174" s="48"/>
      <c r="S174" s="32" t="str">
        <f>IF($F174="","",IF(K174+L174+M174="","",IF($F174="dagopvang",IF(K174&gt;40,40*Gegevens!$B$7,'Prognose oktober-december 2020'!K174*Gegevens!$B$7)+IF(L174&gt;40,40*Gegevens!$B$7,'Prognose oktober-december 2020'!L174*Gegevens!$B$7)+IF(M174&gt;40,40*Gegevens!$B$7,'Prognose oktober-december 2020'!M174*Gegevens!$B$7),IF(F174="buitenschoolse opvang",IF(K174&gt;20,20*Gegevens!$C$7,'Prognose oktober-december 2020'!K174*Gegevens!$C$7)+IF(L174&gt;20,20*Gegevens!$C$7,'Prognose oktober-december 2020'!L174*Gegevens!$C$7)+IF(M174&gt;20,20*Gegevens!$C$7,'Prognose oktober-december 2020'!M174*Gegevens!$C$7)))))</f>
        <v/>
      </c>
      <c r="T174" s="11">
        <f t="shared" si="7"/>
        <v>0</v>
      </c>
      <c r="U174" s="24">
        <f t="shared" si="8"/>
        <v>0</v>
      </c>
    </row>
    <row r="175" spans="1:21" x14ac:dyDescent="0.35">
      <c r="A175" s="29">
        <v>166</v>
      </c>
      <c r="C175" s="37"/>
      <c r="D175" s="38"/>
      <c r="E175" s="39"/>
      <c r="F175" s="40"/>
      <c r="H175" s="37"/>
      <c r="I175" s="79"/>
      <c r="K175" s="37"/>
      <c r="L175" s="38"/>
      <c r="M175" s="40"/>
      <c r="O175" s="46"/>
      <c r="P175" s="47"/>
      <c r="Q175" s="48"/>
      <c r="S175" s="32" t="str">
        <f>IF($F175="","",IF(K175+L175+M175="","",IF($F175="dagopvang",IF(K175&gt;40,40*Gegevens!$B$7,'Prognose oktober-december 2020'!K175*Gegevens!$B$7)+IF(L175&gt;40,40*Gegevens!$B$7,'Prognose oktober-december 2020'!L175*Gegevens!$B$7)+IF(M175&gt;40,40*Gegevens!$B$7,'Prognose oktober-december 2020'!M175*Gegevens!$B$7),IF(F175="buitenschoolse opvang",IF(K175&gt;20,20*Gegevens!$C$7,'Prognose oktober-december 2020'!K175*Gegevens!$C$7)+IF(L175&gt;20,20*Gegevens!$C$7,'Prognose oktober-december 2020'!L175*Gegevens!$C$7)+IF(M175&gt;20,20*Gegevens!$C$7,'Prognose oktober-december 2020'!M175*Gegevens!$C$7)))))</f>
        <v/>
      </c>
      <c r="T175" s="11">
        <f t="shared" si="7"/>
        <v>0</v>
      </c>
      <c r="U175" s="24">
        <f t="shared" si="8"/>
        <v>0</v>
      </c>
    </row>
    <row r="176" spans="1:21" x14ac:dyDescent="0.35">
      <c r="A176" s="29">
        <v>167</v>
      </c>
      <c r="C176" s="37"/>
      <c r="D176" s="38"/>
      <c r="E176" s="39"/>
      <c r="F176" s="40"/>
      <c r="H176" s="37"/>
      <c r="I176" s="79"/>
      <c r="K176" s="37"/>
      <c r="L176" s="38"/>
      <c r="M176" s="40"/>
      <c r="O176" s="46"/>
      <c r="P176" s="47"/>
      <c r="Q176" s="48"/>
      <c r="S176" s="32" t="str">
        <f>IF($F176="","",IF(K176+L176+M176="","",IF($F176="dagopvang",IF(K176&gt;40,40*Gegevens!$B$7,'Prognose oktober-december 2020'!K176*Gegevens!$B$7)+IF(L176&gt;40,40*Gegevens!$B$7,'Prognose oktober-december 2020'!L176*Gegevens!$B$7)+IF(M176&gt;40,40*Gegevens!$B$7,'Prognose oktober-december 2020'!M176*Gegevens!$B$7),IF(F176="buitenschoolse opvang",IF(K176&gt;20,20*Gegevens!$C$7,'Prognose oktober-december 2020'!K176*Gegevens!$C$7)+IF(L176&gt;20,20*Gegevens!$C$7,'Prognose oktober-december 2020'!L176*Gegevens!$C$7)+IF(M176&gt;20,20*Gegevens!$C$7,'Prognose oktober-december 2020'!M176*Gegevens!$C$7)))))</f>
        <v/>
      </c>
      <c r="T176" s="11">
        <f t="shared" si="7"/>
        <v>0</v>
      </c>
      <c r="U176" s="24">
        <f t="shared" si="8"/>
        <v>0</v>
      </c>
    </row>
    <row r="177" spans="1:21" x14ac:dyDescent="0.35">
      <c r="A177" s="29">
        <v>168</v>
      </c>
      <c r="C177" s="37"/>
      <c r="D177" s="38"/>
      <c r="E177" s="39"/>
      <c r="F177" s="40"/>
      <c r="H177" s="37"/>
      <c r="I177" s="79"/>
      <c r="K177" s="37"/>
      <c r="L177" s="38"/>
      <c r="M177" s="40"/>
      <c r="O177" s="46"/>
      <c r="P177" s="47"/>
      <c r="Q177" s="48"/>
      <c r="S177" s="32" t="str">
        <f>IF($F177="","",IF(K177+L177+M177="","",IF($F177="dagopvang",IF(K177&gt;40,40*Gegevens!$B$7,'Prognose oktober-december 2020'!K177*Gegevens!$B$7)+IF(L177&gt;40,40*Gegevens!$B$7,'Prognose oktober-december 2020'!L177*Gegevens!$B$7)+IF(M177&gt;40,40*Gegevens!$B$7,'Prognose oktober-december 2020'!M177*Gegevens!$B$7),IF(F177="buitenschoolse opvang",IF(K177&gt;20,20*Gegevens!$C$7,'Prognose oktober-december 2020'!K177*Gegevens!$C$7)+IF(L177&gt;20,20*Gegevens!$C$7,'Prognose oktober-december 2020'!L177*Gegevens!$C$7)+IF(M177&gt;20,20*Gegevens!$C$7,'Prognose oktober-december 2020'!M177*Gegevens!$C$7)))))</f>
        <v/>
      </c>
      <c r="T177" s="11">
        <f t="shared" si="7"/>
        <v>0</v>
      </c>
      <c r="U177" s="24">
        <f t="shared" si="8"/>
        <v>0</v>
      </c>
    </row>
    <row r="178" spans="1:21" x14ac:dyDescent="0.35">
      <c r="A178" s="29">
        <v>169</v>
      </c>
      <c r="C178" s="37"/>
      <c r="D178" s="38"/>
      <c r="E178" s="39"/>
      <c r="F178" s="40"/>
      <c r="H178" s="37"/>
      <c r="I178" s="79"/>
      <c r="K178" s="37"/>
      <c r="L178" s="38"/>
      <c r="M178" s="40"/>
      <c r="O178" s="46"/>
      <c r="P178" s="47"/>
      <c r="Q178" s="48"/>
      <c r="S178" s="32" t="str">
        <f>IF($F178="","",IF(K178+L178+M178="","",IF($F178="dagopvang",IF(K178&gt;40,40*Gegevens!$B$7,'Prognose oktober-december 2020'!K178*Gegevens!$B$7)+IF(L178&gt;40,40*Gegevens!$B$7,'Prognose oktober-december 2020'!L178*Gegevens!$B$7)+IF(M178&gt;40,40*Gegevens!$B$7,'Prognose oktober-december 2020'!M178*Gegevens!$B$7),IF(F178="buitenschoolse opvang",IF(K178&gt;20,20*Gegevens!$C$7,'Prognose oktober-december 2020'!K178*Gegevens!$C$7)+IF(L178&gt;20,20*Gegevens!$C$7,'Prognose oktober-december 2020'!L178*Gegevens!$C$7)+IF(M178&gt;20,20*Gegevens!$C$7,'Prognose oktober-december 2020'!M178*Gegevens!$C$7)))))</f>
        <v/>
      </c>
      <c r="T178" s="11">
        <f t="shared" si="7"/>
        <v>0</v>
      </c>
      <c r="U178" s="24">
        <f t="shared" si="8"/>
        <v>0</v>
      </c>
    </row>
    <row r="179" spans="1:21" x14ac:dyDescent="0.35">
      <c r="A179" s="29">
        <v>170</v>
      </c>
      <c r="C179" s="37"/>
      <c r="D179" s="38"/>
      <c r="E179" s="39"/>
      <c r="F179" s="40"/>
      <c r="H179" s="37"/>
      <c r="I179" s="79"/>
      <c r="K179" s="37"/>
      <c r="L179" s="38"/>
      <c r="M179" s="40"/>
      <c r="O179" s="46"/>
      <c r="P179" s="47"/>
      <c r="Q179" s="48"/>
      <c r="S179" s="32" t="str">
        <f>IF($F179="","",IF(K179+L179+M179="","",IF($F179="dagopvang",IF(K179&gt;40,40*Gegevens!$B$7,'Prognose oktober-december 2020'!K179*Gegevens!$B$7)+IF(L179&gt;40,40*Gegevens!$B$7,'Prognose oktober-december 2020'!L179*Gegevens!$B$7)+IF(M179&gt;40,40*Gegevens!$B$7,'Prognose oktober-december 2020'!M179*Gegevens!$B$7),IF(F179="buitenschoolse opvang",IF(K179&gt;20,20*Gegevens!$C$7,'Prognose oktober-december 2020'!K179*Gegevens!$C$7)+IF(L179&gt;20,20*Gegevens!$C$7,'Prognose oktober-december 2020'!L179*Gegevens!$C$7)+IF(M179&gt;20,20*Gegevens!$C$7,'Prognose oktober-december 2020'!M179*Gegevens!$C$7)))))</f>
        <v/>
      </c>
      <c r="T179" s="11">
        <f t="shared" si="7"/>
        <v>0</v>
      </c>
      <c r="U179" s="24">
        <f t="shared" si="8"/>
        <v>0</v>
      </c>
    </row>
    <row r="180" spans="1:21" x14ac:dyDescent="0.35">
      <c r="A180" s="29">
        <v>171</v>
      </c>
      <c r="C180" s="37"/>
      <c r="D180" s="38"/>
      <c r="E180" s="39"/>
      <c r="F180" s="40"/>
      <c r="H180" s="37"/>
      <c r="I180" s="79"/>
      <c r="K180" s="37"/>
      <c r="L180" s="38"/>
      <c r="M180" s="40"/>
      <c r="O180" s="46"/>
      <c r="P180" s="47"/>
      <c r="Q180" s="48"/>
      <c r="S180" s="32" t="str">
        <f>IF($F180="","",IF(K180+L180+M180="","",IF($F180="dagopvang",IF(K180&gt;40,40*Gegevens!$B$7,'Prognose oktober-december 2020'!K180*Gegevens!$B$7)+IF(L180&gt;40,40*Gegevens!$B$7,'Prognose oktober-december 2020'!L180*Gegevens!$B$7)+IF(M180&gt;40,40*Gegevens!$B$7,'Prognose oktober-december 2020'!M180*Gegevens!$B$7),IF(F180="buitenschoolse opvang",IF(K180&gt;20,20*Gegevens!$C$7,'Prognose oktober-december 2020'!K180*Gegevens!$C$7)+IF(L180&gt;20,20*Gegevens!$C$7,'Prognose oktober-december 2020'!L180*Gegevens!$C$7)+IF(M180&gt;20,20*Gegevens!$C$7,'Prognose oktober-december 2020'!M180*Gegevens!$C$7)))))</f>
        <v/>
      </c>
      <c r="T180" s="11">
        <f t="shared" si="7"/>
        <v>0</v>
      </c>
      <c r="U180" s="24">
        <f t="shared" si="8"/>
        <v>0</v>
      </c>
    </row>
    <row r="181" spans="1:21" x14ac:dyDescent="0.35">
      <c r="A181" s="29">
        <v>172</v>
      </c>
      <c r="C181" s="37"/>
      <c r="D181" s="38"/>
      <c r="E181" s="39"/>
      <c r="F181" s="40"/>
      <c r="H181" s="37"/>
      <c r="I181" s="79"/>
      <c r="K181" s="37"/>
      <c r="L181" s="38"/>
      <c r="M181" s="40"/>
      <c r="O181" s="46"/>
      <c r="P181" s="47"/>
      <c r="Q181" s="48"/>
      <c r="S181" s="32" t="str">
        <f>IF($F181="","",IF(K181+L181+M181="","",IF($F181="dagopvang",IF(K181&gt;40,40*Gegevens!$B$7,'Prognose oktober-december 2020'!K181*Gegevens!$B$7)+IF(L181&gt;40,40*Gegevens!$B$7,'Prognose oktober-december 2020'!L181*Gegevens!$B$7)+IF(M181&gt;40,40*Gegevens!$B$7,'Prognose oktober-december 2020'!M181*Gegevens!$B$7),IF(F181="buitenschoolse opvang",IF(K181&gt;20,20*Gegevens!$C$7,'Prognose oktober-december 2020'!K181*Gegevens!$C$7)+IF(L181&gt;20,20*Gegevens!$C$7,'Prognose oktober-december 2020'!L181*Gegevens!$C$7)+IF(M181&gt;20,20*Gegevens!$C$7,'Prognose oktober-december 2020'!M181*Gegevens!$C$7)))))</f>
        <v/>
      </c>
      <c r="T181" s="11">
        <f t="shared" si="7"/>
        <v>0</v>
      </c>
      <c r="U181" s="24">
        <f t="shared" si="8"/>
        <v>0</v>
      </c>
    </row>
    <row r="182" spans="1:21" x14ac:dyDescent="0.35">
      <c r="A182" s="29">
        <v>173</v>
      </c>
      <c r="C182" s="37"/>
      <c r="D182" s="38"/>
      <c r="E182" s="39"/>
      <c r="F182" s="40"/>
      <c r="H182" s="37"/>
      <c r="I182" s="79"/>
      <c r="K182" s="37"/>
      <c r="L182" s="38"/>
      <c r="M182" s="40"/>
      <c r="O182" s="46"/>
      <c r="P182" s="47"/>
      <c r="Q182" s="48"/>
      <c r="S182" s="32" t="str">
        <f>IF($F182="","",IF(K182+L182+M182="","",IF($F182="dagopvang",IF(K182&gt;40,40*Gegevens!$B$7,'Prognose oktober-december 2020'!K182*Gegevens!$B$7)+IF(L182&gt;40,40*Gegevens!$B$7,'Prognose oktober-december 2020'!L182*Gegevens!$B$7)+IF(M182&gt;40,40*Gegevens!$B$7,'Prognose oktober-december 2020'!M182*Gegevens!$B$7),IF(F182="buitenschoolse opvang",IF(K182&gt;20,20*Gegevens!$C$7,'Prognose oktober-december 2020'!K182*Gegevens!$C$7)+IF(L182&gt;20,20*Gegevens!$C$7,'Prognose oktober-december 2020'!L182*Gegevens!$C$7)+IF(M182&gt;20,20*Gegevens!$C$7,'Prognose oktober-december 2020'!M182*Gegevens!$C$7)))))</f>
        <v/>
      </c>
      <c r="T182" s="11">
        <f t="shared" si="7"/>
        <v>0</v>
      </c>
      <c r="U182" s="24">
        <f t="shared" si="8"/>
        <v>0</v>
      </c>
    </row>
    <row r="183" spans="1:21" x14ac:dyDescent="0.35">
      <c r="A183" s="29">
        <v>174</v>
      </c>
      <c r="C183" s="37"/>
      <c r="D183" s="38"/>
      <c r="E183" s="39"/>
      <c r="F183" s="40"/>
      <c r="H183" s="37"/>
      <c r="I183" s="79"/>
      <c r="K183" s="37"/>
      <c r="L183" s="38"/>
      <c r="M183" s="40"/>
      <c r="O183" s="46"/>
      <c r="P183" s="47"/>
      <c r="Q183" s="48"/>
      <c r="S183" s="32" t="str">
        <f>IF($F183="","",IF(K183+L183+M183="","",IF($F183="dagopvang",IF(K183&gt;40,40*Gegevens!$B$7,'Prognose oktober-december 2020'!K183*Gegevens!$B$7)+IF(L183&gt;40,40*Gegevens!$B$7,'Prognose oktober-december 2020'!L183*Gegevens!$B$7)+IF(M183&gt;40,40*Gegevens!$B$7,'Prognose oktober-december 2020'!M183*Gegevens!$B$7),IF(F183="buitenschoolse opvang",IF(K183&gt;20,20*Gegevens!$C$7,'Prognose oktober-december 2020'!K183*Gegevens!$C$7)+IF(L183&gt;20,20*Gegevens!$C$7,'Prognose oktober-december 2020'!L183*Gegevens!$C$7)+IF(M183&gt;20,20*Gegevens!$C$7,'Prognose oktober-december 2020'!M183*Gegevens!$C$7)))))</f>
        <v/>
      </c>
      <c r="T183" s="11">
        <f t="shared" si="7"/>
        <v>0</v>
      </c>
      <c r="U183" s="24">
        <f t="shared" si="8"/>
        <v>0</v>
      </c>
    </row>
    <row r="184" spans="1:21" x14ac:dyDescent="0.35">
      <c r="A184" s="29">
        <v>175</v>
      </c>
      <c r="C184" s="37"/>
      <c r="D184" s="38"/>
      <c r="E184" s="39"/>
      <c r="F184" s="40"/>
      <c r="H184" s="37"/>
      <c r="I184" s="79"/>
      <c r="K184" s="37"/>
      <c r="L184" s="38"/>
      <c r="M184" s="40"/>
      <c r="O184" s="46"/>
      <c r="P184" s="47"/>
      <c r="Q184" s="48"/>
      <c r="S184" s="32" t="str">
        <f>IF($F184="","",IF(K184+L184+M184="","",IF($F184="dagopvang",IF(K184&gt;40,40*Gegevens!$B$7,'Prognose oktober-december 2020'!K184*Gegevens!$B$7)+IF(L184&gt;40,40*Gegevens!$B$7,'Prognose oktober-december 2020'!L184*Gegevens!$B$7)+IF(M184&gt;40,40*Gegevens!$B$7,'Prognose oktober-december 2020'!M184*Gegevens!$B$7),IF(F184="buitenschoolse opvang",IF(K184&gt;20,20*Gegevens!$C$7,'Prognose oktober-december 2020'!K184*Gegevens!$C$7)+IF(L184&gt;20,20*Gegevens!$C$7,'Prognose oktober-december 2020'!L184*Gegevens!$C$7)+IF(M184&gt;20,20*Gegevens!$C$7,'Prognose oktober-december 2020'!M184*Gegevens!$C$7)))))</f>
        <v/>
      </c>
      <c r="T184" s="11">
        <f t="shared" si="7"/>
        <v>0</v>
      </c>
      <c r="U184" s="24">
        <f t="shared" si="8"/>
        <v>0</v>
      </c>
    </row>
    <row r="185" spans="1:21" x14ac:dyDescent="0.35">
      <c r="A185" s="29">
        <v>176</v>
      </c>
      <c r="C185" s="37"/>
      <c r="D185" s="38"/>
      <c r="E185" s="39"/>
      <c r="F185" s="40"/>
      <c r="H185" s="37"/>
      <c r="I185" s="79"/>
      <c r="K185" s="37"/>
      <c r="L185" s="38"/>
      <c r="M185" s="40"/>
      <c r="O185" s="46"/>
      <c r="P185" s="47"/>
      <c r="Q185" s="48"/>
      <c r="S185" s="32" t="str">
        <f>IF($F185="","",IF(K185+L185+M185="","",IF($F185="dagopvang",IF(K185&gt;40,40*Gegevens!$B$7,'Prognose oktober-december 2020'!K185*Gegevens!$B$7)+IF(L185&gt;40,40*Gegevens!$B$7,'Prognose oktober-december 2020'!L185*Gegevens!$B$7)+IF(M185&gt;40,40*Gegevens!$B$7,'Prognose oktober-december 2020'!M185*Gegevens!$B$7),IF(F185="buitenschoolse opvang",IF(K185&gt;20,20*Gegevens!$C$7,'Prognose oktober-december 2020'!K185*Gegevens!$C$7)+IF(L185&gt;20,20*Gegevens!$C$7,'Prognose oktober-december 2020'!L185*Gegevens!$C$7)+IF(M185&gt;20,20*Gegevens!$C$7,'Prognose oktober-december 2020'!M185*Gegevens!$C$7)))))</f>
        <v/>
      </c>
      <c r="T185" s="11">
        <f t="shared" si="7"/>
        <v>0</v>
      </c>
      <c r="U185" s="24">
        <f t="shared" si="8"/>
        <v>0</v>
      </c>
    </row>
    <row r="186" spans="1:21" x14ac:dyDescent="0.35">
      <c r="A186" s="29">
        <v>177</v>
      </c>
      <c r="C186" s="37"/>
      <c r="D186" s="38"/>
      <c r="E186" s="39"/>
      <c r="F186" s="40"/>
      <c r="H186" s="37"/>
      <c r="I186" s="79"/>
      <c r="K186" s="37"/>
      <c r="L186" s="38"/>
      <c r="M186" s="40"/>
      <c r="O186" s="46"/>
      <c r="P186" s="47"/>
      <c r="Q186" s="48"/>
      <c r="S186" s="32" t="str">
        <f>IF($F186="","",IF(K186+L186+M186="","",IF($F186="dagopvang",IF(K186&gt;40,40*Gegevens!$B$7,'Prognose oktober-december 2020'!K186*Gegevens!$B$7)+IF(L186&gt;40,40*Gegevens!$B$7,'Prognose oktober-december 2020'!L186*Gegevens!$B$7)+IF(M186&gt;40,40*Gegevens!$B$7,'Prognose oktober-december 2020'!M186*Gegevens!$B$7),IF(F186="buitenschoolse opvang",IF(K186&gt;20,20*Gegevens!$C$7,'Prognose oktober-december 2020'!K186*Gegevens!$C$7)+IF(L186&gt;20,20*Gegevens!$C$7,'Prognose oktober-december 2020'!L186*Gegevens!$C$7)+IF(M186&gt;20,20*Gegevens!$C$7,'Prognose oktober-december 2020'!M186*Gegevens!$C$7)))))</f>
        <v/>
      </c>
      <c r="T186" s="11">
        <f t="shared" si="7"/>
        <v>0</v>
      </c>
      <c r="U186" s="24">
        <f t="shared" si="8"/>
        <v>0</v>
      </c>
    </row>
    <row r="187" spans="1:21" x14ac:dyDescent="0.35">
      <c r="A187" s="29">
        <v>178</v>
      </c>
      <c r="C187" s="37"/>
      <c r="D187" s="38"/>
      <c r="E187" s="39"/>
      <c r="F187" s="40"/>
      <c r="H187" s="37"/>
      <c r="I187" s="79"/>
      <c r="K187" s="37"/>
      <c r="L187" s="38"/>
      <c r="M187" s="40"/>
      <c r="O187" s="46"/>
      <c r="P187" s="47"/>
      <c r="Q187" s="48"/>
      <c r="S187" s="32" t="str">
        <f>IF($F187="","",IF(K187+L187+M187="","",IF($F187="dagopvang",IF(K187&gt;40,40*Gegevens!$B$7,'Prognose oktober-december 2020'!K187*Gegevens!$B$7)+IF(L187&gt;40,40*Gegevens!$B$7,'Prognose oktober-december 2020'!L187*Gegevens!$B$7)+IF(M187&gt;40,40*Gegevens!$B$7,'Prognose oktober-december 2020'!M187*Gegevens!$B$7),IF(F187="buitenschoolse opvang",IF(K187&gt;20,20*Gegevens!$C$7,'Prognose oktober-december 2020'!K187*Gegevens!$C$7)+IF(L187&gt;20,20*Gegevens!$C$7,'Prognose oktober-december 2020'!L187*Gegevens!$C$7)+IF(M187&gt;20,20*Gegevens!$C$7,'Prognose oktober-december 2020'!M187*Gegevens!$C$7)))))</f>
        <v/>
      </c>
      <c r="T187" s="11">
        <f t="shared" si="7"/>
        <v>0</v>
      </c>
      <c r="U187" s="24">
        <f t="shared" si="8"/>
        <v>0</v>
      </c>
    </row>
    <row r="188" spans="1:21" x14ac:dyDescent="0.35">
      <c r="A188" s="29">
        <v>179</v>
      </c>
      <c r="C188" s="37"/>
      <c r="D188" s="38"/>
      <c r="E188" s="39"/>
      <c r="F188" s="40"/>
      <c r="H188" s="37"/>
      <c r="I188" s="79"/>
      <c r="K188" s="37"/>
      <c r="L188" s="38"/>
      <c r="M188" s="40"/>
      <c r="O188" s="46"/>
      <c r="P188" s="47"/>
      <c r="Q188" s="48"/>
      <c r="S188" s="32" t="str">
        <f>IF($F188="","",IF(K188+L188+M188="","",IF($F188="dagopvang",IF(K188&gt;40,40*Gegevens!$B$7,'Prognose oktober-december 2020'!K188*Gegevens!$B$7)+IF(L188&gt;40,40*Gegevens!$B$7,'Prognose oktober-december 2020'!L188*Gegevens!$B$7)+IF(M188&gt;40,40*Gegevens!$B$7,'Prognose oktober-december 2020'!M188*Gegevens!$B$7),IF(F188="buitenschoolse opvang",IF(K188&gt;20,20*Gegevens!$C$7,'Prognose oktober-december 2020'!K188*Gegevens!$C$7)+IF(L188&gt;20,20*Gegevens!$C$7,'Prognose oktober-december 2020'!L188*Gegevens!$C$7)+IF(M188&gt;20,20*Gegevens!$C$7,'Prognose oktober-december 2020'!M188*Gegevens!$C$7)))))</f>
        <v/>
      </c>
      <c r="T188" s="11">
        <f t="shared" si="7"/>
        <v>0</v>
      </c>
      <c r="U188" s="24">
        <f t="shared" si="8"/>
        <v>0</v>
      </c>
    </row>
    <row r="189" spans="1:21" x14ac:dyDescent="0.35">
      <c r="A189" s="29">
        <v>180</v>
      </c>
      <c r="C189" s="37"/>
      <c r="D189" s="38"/>
      <c r="E189" s="39"/>
      <c r="F189" s="40"/>
      <c r="H189" s="37"/>
      <c r="I189" s="79"/>
      <c r="K189" s="37"/>
      <c r="L189" s="38"/>
      <c r="M189" s="40"/>
      <c r="O189" s="46"/>
      <c r="P189" s="47"/>
      <c r="Q189" s="48"/>
      <c r="S189" s="32" t="str">
        <f>IF($F189="","",IF(K189+L189+M189="","",IF($F189="dagopvang",IF(K189&gt;40,40*Gegevens!$B$7,'Prognose oktober-december 2020'!K189*Gegevens!$B$7)+IF(L189&gt;40,40*Gegevens!$B$7,'Prognose oktober-december 2020'!L189*Gegevens!$B$7)+IF(M189&gt;40,40*Gegevens!$B$7,'Prognose oktober-december 2020'!M189*Gegevens!$B$7),IF(F189="buitenschoolse opvang",IF(K189&gt;20,20*Gegevens!$C$7,'Prognose oktober-december 2020'!K189*Gegevens!$C$7)+IF(L189&gt;20,20*Gegevens!$C$7,'Prognose oktober-december 2020'!L189*Gegevens!$C$7)+IF(M189&gt;20,20*Gegevens!$C$7,'Prognose oktober-december 2020'!M189*Gegevens!$C$7)))))</f>
        <v/>
      </c>
      <c r="T189" s="11">
        <f t="shared" si="7"/>
        <v>0</v>
      </c>
      <c r="U189" s="24">
        <f t="shared" si="8"/>
        <v>0</v>
      </c>
    </row>
    <row r="190" spans="1:21" x14ac:dyDescent="0.35">
      <c r="A190" s="29">
        <v>181</v>
      </c>
      <c r="C190" s="37"/>
      <c r="D190" s="38"/>
      <c r="E190" s="39"/>
      <c r="F190" s="40"/>
      <c r="H190" s="37"/>
      <c r="I190" s="79"/>
      <c r="K190" s="37"/>
      <c r="L190" s="38"/>
      <c r="M190" s="40"/>
      <c r="O190" s="46"/>
      <c r="P190" s="47"/>
      <c r="Q190" s="48"/>
      <c r="S190" s="32" t="str">
        <f>IF($F190="","",IF(K190+L190+M190="","",IF($F190="dagopvang",IF(K190&gt;40,40*Gegevens!$B$7,'Prognose oktober-december 2020'!K190*Gegevens!$B$7)+IF(L190&gt;40,40*Gegevens!$B$7,'Prognose oktober-december 2020'!L190*Gegevens!$B$7)+IF(M190&gt;40,40*Gegevens!$B$7,'Prognose oktober-december 2020'!M190*Gegevens!$B$7),IF(F190="buitenschoolse opvang",IF(K190&gt;20,20*Gegevens!$C$7,'Prognose oktober-december 2020'!K190*Gegevens!$C$7)+IF(L190&gt;20,20*Gegevens!$C$7,'Prognose oktober-december 2020'!L190*Gegevens!$C$7)+IF(M190&gt;20,20*Gegevens!$C$7,'Prognose oktober-december 2020'!M190*Gegevens!$C$7)))))</f>
        <v/>
      </c>
      <c r="T190" s="11">
        <f t="shared" si="7"/>
        <v>0</v>
      </c>
      <c r="U190" s="24">
        <f t="shared" si="8"/>
        <v>0</v>
      </c>
    </row>
    <row r="191" spans="1:21" x14ac:dyDescent="0.35">
      <c r="A191" s="29">
        <v>182</v>
      </c>
      <c r="C191" s="37"/>
      <c r="D191" s="38"/>
      <c r="E191" s="39"/>
      <c r="F191" s="40"/>
      <c r="H191" s="37"/>
      <c r="I191" s="79"/>
      <c r="K191" s="37"/>
      <c r="L191" s="38"/>
      <c r="M191" s="40"/>
      <c r="O191" s="46"/>
      <c r="P191" s="47"/>
      <c r="Q191" s="48"/>
      <c r="S191" s="32" t="str">
        <f>IF($F191="","",IF(K191+L191+M191="","",IF($F191="dagopvang",IF(K191&gt;40,40*Gegevens!$B$7,'Prognose oktober-december 2020'!K191*Gegevens!$B$7)+IF(L191&gt;40,40*Gegevens!$B$7,'Prognose oktober-december 2020'!L191*Gegevens!$B$7)+IF(M191&gt;40,40*Gegevens!$B$7,'Prognose oktober-december 2020'!M191*Gegevens!$B$7),IF(F191="buitenschoolse opvang",IF(K191&gt;20,20*Gegevens!$C$7,'Prognose oktober-december 2020'!K191*Gegevens!$C$7)+IF(L191&gt;20,20*Gegevens!$C$7,'Prognose oktober-december 2020'!L191*Gegevens!$C$7)+IF(M191&gt;20,20*Gegevens!$C$7,'Prognose oktober-december 2020'!M191*Gegevens!$C$7)))))</f>
        <v/>
      </c>
      <c r="T191" s="11">
        <f t="shared" si="7"/>
        <v>0</v>
      </c>
      <c r="U191" s="24">
        <f t="shared" si="8"/>
        <v>0</v>
      </c>
    </row>
    <row r="192" spans="1:21" x14ac:dyDescent="0.35">
      <c r="A192" s="29">
        <v>183</v>
      </c>
      <c r="C192" s="37"/>
      <c r="D192" s="38"/>
      <c r="E192" s="39"/>
      <c r="F192" s="40"/>
      <c r="H192" s="37"/>
      <c r="I192" s="79"/>
      <c r="K192" s="37"/>
      <c r="L192" s="38"/>
      <c r="M192" s="40"/>
      <c r="O192" s="46"/>
      <c r="P192" s="47"/>
      <c r="Q192" s="48"/>
      <c r="S192" s="32" t="str">
        <f>IF($F192="","",IF(K192+L192+M192="","",IF($F192="dagopvang",IF(K192&gt;40,40*Gegevens!$B$7,'Prognose oktober-december 2020'!K192*Gegevens!$B$7)+IF(L192&gt;40,40*Gegevens!$B$7,'Prognose oktober-december 2020'!L192*Gegevens!$B$7)+IF(M192&gt;40,40*Gegevens!$B$7,'Prognose oktober-december 2020'!M192*Gegevens!$B$7),IF(F192="buitenschoolse opvang",IF(K192&gt;20,20*Gegevens!$C$7,'Prognose oktober-december 2020'!K192*Gegevens!$C$7)+IF(L192&gt;20,20*Gegevens!$C$7,'Prognose oktober-december 2020'!L192*Gegevens!$C$7)+IF(M192&gt;20,20*Gegevens!$C$7,'Prognose oktober-december 2020'!M192*Gegevens!$C$7)))))</f>
        <v/>
      </c>
      <c r="T192" s="11">
        <f t="shared" si="7"/>
        <v>0</v>
      </c>
      <c r="U192" s="24">
        <f t="shared" si="8"/>
        <v>0</v>
      </c>
    </row>
    <row r="193" spans="1:21" x14ac:dyDescent="0.35">
      <c r="A193" s="29">
        <v>184</v>
      </c>
      <c r="C193" s="37"/>
      <c r="D193" s="38"/>
      <c r="E193" s="39"/>
      <c r="F193" s="40"/>
      <c r="H193" s="37"/>
      <c r="I193" s="79"/>
      <c r="K193" s="37"/>
      <c r="L193" s="38"/>
      <c r="M193" s="40"/>
      <c r="O193" s="46"/>
      <c r="P193" s="47"/>
      <c r="Q193" s="48"/>
      <c r="S193" s="32" t="str">
        <f>IF($F193="","",IF(K193+L193+M193="","",IF($F193="dagopvang",IF(K193&gt;40,40*Gegevens!$B$7,'Prognose oktober-december 2020'!K193*Gegevens!$B$7)+IF(L193&gt;40,40*Gegevens!$B$7,'Prognose oktober-december 2020'!L193*Gegevens!$B$7)+IF(M193&gt;40,40*Gegevens!$B$7,'Prognose oktober-december 2020'!M193*Gegevens!$B$7),IF(F193="buitenschoolse opvang",IF(K193&gt;20,20*Gegevens!$C$7,'Prognose oktober-december 2020'!K193*Gegevens!$C$7)+IF(L193&gt;20,20*Gegevens!$C$7,'Prognose oktober-december 2020'!L193*Gegevens!$C$7)+IF(M193&gt;20,20*Gegevens!$C$7,'Prognose oktober-december 2020'!M193*Gegevens!$C$7)))))</f>
        <v/>
      </c>
      <c r="T193" s="11">
        <f t="shared" si="7"/>
        <v>0</v>
      </c>
      <c r="U193" s="24">
        <f t="shared" si="8"/>
        <v>0</v>
      </c>
    </row>
    <row r="194" spans="1:21" x14ac:dyDescent="0.35">
      <c r="A194" s="29">
        <v>185</v>
      </c>
      <c r="C194" s="37"/>
      <c r="D194" s="38"/>
      <c r="E194" s="39"/>
      <c r="F194" s="40"/>
      <c r="H194" s="37"/>
      <c r="I194" s="79"/>
      <c r="K194" s="37"/>
      <c r="L194" s="38"/>
      <c r="M194" s="40"/>
      <c r="O194" s="46"/>
      <c r="P194" s="47"/>
      <c r="Q194" s="48"/>
      <c r="S194" s="32" t="str">
        <f>IF($F194="","",IF(K194+L194+M194="","",IF($F194="dagopvang",IF(K194&gt;40,40*Gegevens!$B$7,'Prognose oktober-december 2020'!K194*Gegevens!$B$7)+IF(L194&gt;40,40*Gegevens!$B$7,'Prognose oktober-december 2020'!L194*Gegevens!$B$7)+IF(M194&gt;40,40*Gegevens!$B$7,'Prognose oktober-december 2020'!M194*Gegevens!$B$7),IF(F194="buitenschoolse opvang",IF(K194&gt;20,20*Gegevens!$C$7,'Prognose oktober-december 2020'!K194*Gegevens!$C$7)+IF(L194&gt;20,20*Gegevens!$C$7,'Prognose oktober-december 2020'!L194*Gegevens!$C$7)+IF(M194&gt;20,20*Gegevens!$C$7,'Prognose oktober-december 2020'!M194*Gegevens!$C$7)))))</f>
        <v/>
      </c>
      <c r="T194" s="11">
        <f t="shared" si="7"/>
        <v>0</v>
      </c>
      <c r="U194" s="24">
        <f t="shared" si="8"/>
        <v>0</v>
      </c>
    </row>
    <row r="195" spans="1:21" x14ac:dyDescent="0.35">
      <c r="A195" s="29">
        <v>186</v>
      </c>
      <c r="C195" s="37"/>
      <c r="D195" s="38"/>
      <c r="E195" s="39"/>
      <c r="F195" s="40"/>
      <c r="H195" s="37"/>
      <c r="I195" s="79"/>
      <c r="K195" s="37"/>
      <c r="L195" s="38"/>
      <c r="M195" s="40"/>
      <c r="O195" s="46"/>
      <c r="P195" s="47"/>
      <c r="Q195" s="48"/>
      <c r="S195" s="32" t="str">
        <f>IF($F195="","",IF(K195+L195+M195="","",IF($F195="dagopvang",IF(K195&gt;40,40*Gegevens!$B$7,'Prognose oktober-december 2020'!K195*Gegevens!$B$7)+IF(L195&gt;40,40*Gegevens!$B$7,'Prognose oktober-december 2020'!L195*Gegevens!$B$7)+IF(M195&gt;40,40*Gegevens!$B$7,'Prognose oktober-december 2020'!M195*Gegevens!$B$7),IF(F195="buitenschoolse opvang",IF(K195&gt;20,20*Gegevens!$C$7,'Prognose oktober-december 2020'!K195*Gegevens!$C$7)+IF(L195&gt;20,20*Gegevens!$C$7,'Prognose oktober-december 2020'!L195*Gegevens!$C$7)+IF(M195&gt;20,20*Gegevens!$C$7,'Prognose oktober-december 2020'!M195*Gegevens!$C$7)))))</f>
        <v/>
      </c>
      <c r="T195" s="11">
        <f t="shared" si="7"/>
        <v>0</v>
      </c>
      <c r="U195" s="24">
        <f t="shared" si="8"/>
        <v>0</v>
      </c>
    </row>
    <row r="196" spans="1:21" x14ac:dyDescent="0.35">
      <c r="A196" s="29">
        <v>187</v>
      </c>
      <c r="C196" s="37"/>
      <c r="D196" s="38"/>
      <c r="E196" s="39"/>
      <c r="F196" s="40"/>
      <c r="H196" s="37"/>
      <c r="I196" s="79"/>
      <c r="K196" s="37"/>
      <c r="L196" s="38"/>
      <c r="M196" s="40"/>
      <c r="O196" s="46"/>
      <c r="P196" s="47"/>
      <c r="Q196" s="48"/>
      <c r="S196" s="32" t="str">
        <f>IF($F196="","",IF(K196+L196+M196="","",IF($F196="dagopvang",IF(K196&gt;40,40*Gegevens!$B$7,'Prognose oktober-december 2020'!K196*Gegevens!$B$7)+IF(L196&gt;40,40*Gegevens!$B$7,'Prognose oktober-december 2020'!L196*Gegevens!$B$7)+IF(M196&gt;40,40*Gegevens!$B$7,'Prognose oktober-december 2020'!M196*Gegevens!$B$7),IF(F196="buitenschoolse opvang",IF(K196&gt;20,20*Gegevens!$C$7,'Prognose oktober-december 2020'!K196*Gegevens!$C$7)+IF(L196&gt;20,20*Gegevens!$C$7,'Prognose oktober-december 2020'!L196*Gegevens!$C$7)+IF(M196&gt;20,20*Gegevens!$C$7,'Prognose oktober-december 2020'!M196*Gegevens!$C$7)))))</f>
        <v/>
      </c>
      <c r="T196" s="11">
        <f t="shared" si="7"/>
        <v>0</v>
      </c>
      <c r="U196" s="24">
        <f t="shared" si="8"/>
        <v>0</v>
      </c>
    </row>
    <row r="197" spans="1:21" x14ac:dyDescent="0.35">
      <c r="A197" s="29">
        <v>188</v>
      </c>
      <c r="C197" s="37"/>
      <c r="D197" s="38"/>
      <c r="E197" s="39"/>
      <c r="F197" s="40"/>
      <c r="H197" s="37"/>
      <c r="I197" s="79"/>
      <c r="K197" s="37"/>
      <c r="L197" s="38"/>
      <c r="M197" s="40"/>
      <c r="O197" s="46"/>
      <c r="P197" s="47"/>
      <c r="Q197" s="48"/>
      <c r="S197" s="32" t="str">
        <f>IF($F197="","",IF(K197+L197+M197="","",IF($F197="dagopvang",IF(K197&gt;40,40*Gegevens!$B$7,'Prognose oktober-december 2020'!K197*Gegevens!$B$7)+IF(L197&gt;40,40*Gegevens!$B$7,'Prognose oktober-december 2020'!L197*Gegevens!$B$7)+IF(M197&gt;40,40*Gegevens!$B$7,'Prognose oktober-december 2020'!M197*Gegevens!$B$7),IF(F197="buitenschoolse opvang",IF(K197&gt;20,20*Gegevens!$C$7,'Prognose oktober-december 2020'!K197*Gegevens!$C$7)+IF(L197&gt;20,20*Gegevens!$C$7,'Prognose oktober-december 2020'!L197*Gegevens!$C$7)+IF(M197&gt;20,20*Gegevens!$C$7,'Prognose oktober-december 2020'!M197*Gegevens!$C$7)))))</f>
        <v/>
      </c>
      <c r="T197" s="11">
        <f t="shared" si="7"/>
        <v>0</v>
      </c>
      <c r="U197" s="24">
        <f t="shared" si="8"/>
        <v>0</v>
      </c>
    </row>
    <row r="198" spans="1:21" x14ac:dyDescent="0.35">
      <c r="A198" s="29">
        <v>189</v>
      </c>
      <c r="C198" s="37"/>
      <c r="D198" s="38"/>
      <c r="E198" s="39"/>
      <c r="F198" s="40"/>
      <c r="H198" s="37"/>
      <c r="I198" s="79"/>
      <c r="K198" s="37"/>
      <c r="L198" s="38"/>
      <c r="M198" s="40"/>
      <c r="O198" s="46"/>
      <c r="P198" s="47"/>
      <c r="Q198" s="48"/>
      <c r="S198" s="32" t="str">
        <f>IF($F198="","",IF(K198+L198+M198="","",IF($F198="dagopvang",IF(K198&gt;40,40*Gegevens!$B$7,'Prognose oktober-december 2020'!K198*Gegevens!$B$7)+IF(L198&gt;40,40*Gegevens!$B$7,'Prognose oktober-december 2020'!L198*Gegevens!$B$7)+IF(M198&gt;40,40*Gegevens!$B$7,'Prognose oktober-december 2020'!M198*Gegevens!$B$7),IF(F198="buitenschoolse opvang",IF(K198&gt;20,20*Gegevens!$C$7,'Prognose oktober-december 2020'!K198*Gegevens!$C$7)+IF(L198&gt;20,20*Gegevens!$C$7,'Prognose oktober-december 2020'!L198*Gegevens!$C$7)+IF(M198&gt;20,20*Gegevens!$C$7,'Prognose oktober-december 2020'!M198*Gegevens!$C$7)))))</f>
        <v/>
      </c>
      <c r="T198" s="11">
        <f t="shared" si="7"/>
        <v>0</v>
      </c>
      <c r="U198" s="24">
        <f t="shared" si="8"/>
        <v>0</v>
      </c>
    </row>
    <row r="199" spans="1:21" x14ac:dyDescent="0.35">
      <c r="A199" s="29">
        <v>190</v>
      </c>
      <c r="C199" s="37"/>
      <c r="D199" s="38"/>
      <c r="E199" s="39"/>
      <c r="F199" s="40"/>
      <c r="H199" s="37"/>
      <c r="I199" s="79"/>
      <c r="K199" s="37"/>
      <c r="L199" s="38"/>
      <c r="M199" s="40"/>
      <c r="O199" s="46"/>
      <c r="P199" s="47"/>
      <c r="Q199" s="48"/>
      <c r="S199" s="32" t="str">
        <f>IF($F199="","",IF(K199+L199+M199="","",IF($F199="dagopvang",IF(K199&gt;40,40*Gegevens!$B$7,'Prognose oktober-december 2020'!K199*Gegevens!$B$7)+IF(L199&gt;40,40*Gegevens!$B$7,'Prognose oktober-december 2020'!L199*Gegevens!$B$7)+IF(M199&gt;40,40*Gegevens!$B$7,'Prognose oktober-december 2020'!M199*Gegevens!$B$7),IF(F199="buitenschoolse opvang",IF(K199&gt;20,20*Gegevens!$C$7,'Prognose oktober-december 2020'!K199*Gegevens!$C$7)+IF(L199&gt;20,20*Gegevens!$C$7,'Prognose oktober-december 2020'!L199*Gegevens!$C$7)+IF(M199&gt;20,20*Gegevens!$C$7,'Prognose oktober-december 2020'!M199*Gegevens!$C$7)))))</f>
        <v/>
      </c>
      <c r="T199" s="11">
        <f t="shared" si="7"/>
        <v>0</v>
      </c>
      <c r="U199" s="24">
        <f t="shared" si="8"/>
        <v>0</v>
      </c>
    </row>
    <row r="200" spans="1:21" x14ac:dyDescent="0.35">
      <c r="A200" s="29">
        <v>191</v>
      </c>
      <c r="C200" s="37"/>
      <c r="D200" s="38"/>
      <c r="E200" s="39"/>
      <c r="F200" s="40"/>
      <c r="H200" s="37"/>
      <c r="I200" s="79"/>
      <c r="K200" s="37"/>
      <c r="L200" s="38"/>
      <c r="M200" s="40"/>
      <c r="O200" s="46"/>
      <c r="P200" s="47"/>
      <c r="Q200" s="48"/>
      <c r="S200" s="32" t="str">
        <f>IF($F200="","",IF(K200+L200+M200="","",IF($F200="dagopvang",IF(K200&gt;40,40*Gegevens!$B$7,'Prognose oktober-december 2020'!K200*Gegevens!$B$7)+IF(L200&gt;40,40*Gegevens!$B$7,'Prognose oktober-december 2020'!L200*Gegevens!$B$7)+IF(M200&gt;40,40*Gegevens!$B$7,'Prognose oktober-december 2020'!M200*Gegevens!$B$7),IF(F200="buitenschoolse opvang",IF(K200&gt;20,20*Gegevens!$C$7,'Prognose oktober-december 2020'!K200*Gegevens!$C$7)+IF(L200&gt;20,20*Gegevens!$C$7,'Prognose oktober-december 2020'!L200*Gegevens!$C$7)+IF(M200&gt;20,20*Gegevens!$C$7,'Prognose oktober-december 2020'!M200*Gegevens!$C$7)))))</f>
        <v/>
      </c>
      <c r="T200" s="11">
        <f t="shared" si="7"/>
        <v>0</v>
      </c>
      <c r="U200" s="24">
        <f t="shared" si="8"/>
        <v>0</v>
      </c>
    </row>
    <row r="201" spans="1:21" x14ac:dyDescent="0.35">
      <c r="A201" s="29">
        <v>192</v>
      </c>
      <c r="C201" s="37"/>
      <c r="D201" s="38"/>
      <c r="E201" s="39"/>
      <c r="F201" s="40"/>
      <c r="H201" s="37"/>
      <c r="I201" s="79"/>
      <c r="K201" s="37"/>
      <c r="L201" s="38"/>
      <c r="M201" s="40"/>
      <c r="O201" s="46"/>
      <c r="P201" s="47"/>
      <c r="Q201" s="48"/>
      <c r="S201" s="32" t="str">
        <f>IF($F201="","",IF(K201+L201+M201="","",IF($F201="dagopvang",IF(K201&gt;40,40*Gegevens!$B$7,'Prognose oktober-december 2020'!K201*Gegevens!$B$7)+IF(L201&gt;40,40*Gegevens!$B$7,'Prognose oktober-december 2020'!L201*Gegevens!$B$7)+IF(M201&gt;40,40*Gegevens!$B$7,'Prognose oktober-december 2020'!M201*Gegevens!$B$7),IF(F201="buitenschoolse opvang",IF(K201&gt;20,20*Gegevens!$C$7,'Prognose oktober-december 2020'!K201*Gegevens!$C$7)+IF(L201&gt;20,20*Gegevens!$C$7,'Prognose oktober-december 2020'!L201*Gegevens!$C$7)+IF(M201&gt;20,20*Gegevens!$C$7,'Prognose oktober-december 2020'!M201*Gegevens!$C$7)))))</f>
        <v/>
      </c>
      <c r="T201" s="11">
        <f t="shared" si="7"/>
        <v>0</v>
      </c>
      <c r="U201" s="24">
        <f t="shared" si="8"/>
        <v>0</v>
      </c>
    </row>
    <row r="202" spans="1:21" x14ac:dyDescent="0.35">
      <c r="A202" s="29">
        <v>193</v>
      </c>
      <c r="C202" s="37"/>
      <c r="D202" s="38"/>
      <c r="E202" s="39"/>
      <c r="F202" s="40"/>
      <c r="H202" s="37"/>
      <c r="I202" s="79"/>
      <c r="K202" s="37"/>
      <c r="L202" s="38"/>
      <c r="M202" s="40"/>
      <c r="O202" s="46"/>
      <c r="P202" s="47"/>
      <c r="Q202" s="48"/>
      <c r="S202" s="32" t="str">
        <f>IF($F202="","",IF(K202+L202+M202="","",IF($F202="dagopvang",IF(K202&gt;40,40*Gegevens!$B$7,'Prognose oktober-december 2020'!K202*Gegevens!$B$7)+IF(L202&gt;40,40*Gegevens!$B$7,'Prognose oktober-december 2020'!L202*Gegevens!$B$7)+IF(M202&gt;40,40*Gegevens!$B$7,'Prognose oktober-december 2020'!M202*Gegevens!$B$7),IF(F202="buitenschoolse opvang",IF(K202&gt;20,20*Gegevens!$C$7,'Prognose oktober-december 2020'!K202*Gegevens!$C$7)+IF(L202&gt;20,20*Gegevens!$C$7,'Prognose oktober-december 2020'!L202*Gegevens!$C$7)+IF(M202&gt;20,20*Gegevens!$C$7,'Prognose oktober-december 2020'!M202*Gegevens!$C$7)))))</f>
        <v/>
      </c>
      <c r="T202" s="11">
        <f t="shared" ref="T202:T265" si="9">IF($D$4="",0,O202+P202+Q202)</f>
        <v>0</v>
      </c>
      <c r="U202" s="24">
        <f t="shared" si="8"/>
        <v>0</v>
      </c>
    </row>
    <row r="203" spans="1:21" x14ac:dyDescent="0.35">
      <c r="A203" s="29">
        <v>194</v>
      </c>
      <c r="C203" s="37"/>
      <c r="D203" s="38"/>
      <c r="E203" s="39"/>
      <c r="F203" s="40"/>
      <c r="H203" s="37"/>
      <c r="I203" s="79"/>
      <c r="K203" s="37"/>
      <c r="L203" s="38"/>
      <c r="M203" s="40"/>
      <c r="O203" s="46"/>
      <c r="P203" s="47"/>
      <c r="Q203" s="48"/>
      <c r="S203" s="32" t="str">
        <f>IF($F203="","",IF(K203+L203+M203="","",IF($F203="dagopvang",IF(K203&gt;40,40*Gegevens!$B$7,'Prognose oktober-december 2020'!K203*Gegevens!$B$7)+IF(L203&gt;40,40*Gegevens!$B$7,'Prognose oktober-december 2020'!L203*Gegevens!$B$7)+IF(M203&gt;40,40*Gegevens!$B$7,'Prognose oktober-december 2020'!M203*Gegevens!$B$7),IF(F203="buitenschoolse opvang",IF(K203&gt;20,20*Gegevens!$C$7,'Prognose oktober-december 2020'!K203*Gegevens!$C$7)+IF(L203&gt;20,20*Gegevens!$C$7,'Prognose oktober-december 2020'!L203*Gegevens!$C$7)+IF(M203&gt;20,20*Gegevens!$C$7,'Prognose oktober-december 2020'!M203*Gegevens!$C$7)))))</f>
        <v/>
      </c>
      <c r="T203" s="11">
        <f t="shared" si="9"/>
        <v>0</v>
      </c>
      <c r="U203" s="24">
        <f t="shared" ref="U203:U266" si="10">IF(C203="",0,IF(D203="",0,IF(E203="",0,IF(F203="",0,IF(H203="",0,S203+T203)))))</f>
        <v>0</v>
      </c>
    </row>
    <row r="204" spans="1:21" x14ac:dyDescent="0.35">
      <c r="A204" s="29">
        <v>195</v>
      </c>
      <c r="C204" s="37"/>
      <c r="D204" s="38"/>
      <c r="E204" s="39"/>
      <c r="F204" s="40"/>
      <c r="H204" s="37"/>
      <c r="I204" s="79"/>
      <c r="K204" s="37"/>
      <c r="L204" s="38"/>
      <c r="M204" s="40"/>
      <c r="O204" s="46"/>
      <c r="P204" s="47"/>
      <c r="Q204" s="48"/>
      <c r="S204" s="32" t="str">
        <f>IF($F204="","",IF(K204+L204+M204="","",IF($F204="dagopvang",IF(K204&gt;40,40*Gegevens!$B$7,'Prognose oktober-december 2020'!K204*Gegevens!$B$7)+IF(L204&gt;40,40*Gegevens!$B$7,'Prognose oktober-december 2020'!L204*Gegevens!$B$7)+IF(M204&gt;40,40*Gegevens!$B$7,'Prognose oktober-december 2020'!M204*Gegevens!$B$7),IF(F204="buitenschoolse opvang",IF(K204&gt;20,20*Gegevens!$C$7,'Prognose oktober-december 2020'!K204*Gegevens!$C$7)+IF(L204&gt;20,20*Gegevens!$C$7,'Prognose oktober-december 2020'!L204*Gegevens!$C$7)+IF(M204&gt;20,20*Gegevens!$C$7,'Prognose oktober-december 2020'!M204*Gegevens!$C$7)))))</f>
        <v/>
      </c>
      <c r="T204" s="11">
        <f t="shared" si="9"/>
        <v>0</v>
      </c>
      <c r="U204" s="24">
        <f t="shared" si="10"/>
        <v>0</v>
      </c>
    </row>
    <row r="205" spans="1:21" x14ac:dyDescent="0.35">
      <c r="A205" s="29">
        <v>196</v>
      </c>
      <c r="C205" s="37"/>
      <c r="D205" s="38"/>
      <c r="E205" s="39"/>
      <c r="F205" s="40"/>
      <c r="H205" s="37"/>
      <c r="I205" s="79"/>
      <c r="K205" s="37"/>
      <c r="L205" s="38"/>
      <c r="M205" s="40"/>
      <c r="O205" s="46"/>
      <c r="P205" s="47"/>
      <c r="Q205" s="48"/>
      <c r="S205" s="32" t="str">
        <f>IF($F205="","",IF(K205+L205+M205="","",IF($F205="dagopvang",IF(K205&gt;40,40*Gegevens!$B$7,'Prognose oktober-december 2020'!K205*Gegevens!$B$7)+IF(L205&gt;40,40*Gegevens!$B$7,'Prognose oktober-december 2020'!L205*Gegevens!$B$7)+IF(M205&gt;40,40*Gegevens!$B$7,'Prognose oktober-december 2020'!M205*Gegevens!$B$7),IF(F205="buitenschoolse opvang",IF(K205&gt;20,20*Gegevens!$C$7,'Prognose oktober-december 2020'!K205*Gegevens!$C$7)+IF(L205&gt;20,20*Gegevens!$C$7,'Prognose oktober-december 2020'!L205*Gegevens!$C$7)+IF(M205&gt;20,20*Gegevens!$C$7,'Prognose oktober-december 2020'!M205*Gegevens!$C$7)))))</f>
        <v/>
      </c>
      <c r="T205" s="11">
        <f t="shared" si="9"/>
        <v>0</v>
      </c>
      <c r="U205" s="24">
        <f t="shared" si="10"/>
        <v>0</v>
      </c>
    </row>
    <row r="206" spans="1:21" x14ac:dyDescent="0.35">
      <c r="A206" s="29">
        <v>197</v>
      </c>
      <c r="C206" s="37"/>
      <c r="D206" s="38"/>
      <c r="E206" s="39"/>
      <c r="F206" s="40"/>
      <c r="H206" s="37"/>
      <c r="I206" s="79"/>
      <c r="K206" s="37"/>
      <c r="L206" s="38"/>
      <c r="M206" s="40"/>
      <c r="O206" s="46"/>
      <c r="P206" s="47"/>
      <c r="Q206" s="48"/>
      <c r="S206" s="32" t="str">
        <f>IF($F206="","",IF(K206+L206+M206="","",IF($F206="dagopvang",IF(K206&gt;40,40*Gegevens!$B$7,'Prognose oktober-december 2020'!K206*Gegevens!$B$7)+IF(L206&gt;40,40*Gegevens!$B$7,'Prognose oktober-december 2020'!L206*Gegevens!$B$7)+IF(M206&gt;40,40*Gegevens!$B$7,'Prognose oktober-december 2020'!M206*Gegevens!$B$7),IF(F206="buitenschoolse opvang",IF(K206&gt;20,20*Gegevens!$C$7,'Prognose oktober-december 2020'!K206*Gegevens!$C$7)+IF(L206&gt;20,20*Gegevens!$C$7,'Prognose oktober-december 2020'!L206*Gegevens!$C$7)+IF(M206&gt;20,20*Gegevens!$C$7,'Prognose oktober-december 2020'!M206*Gegevens!$C$7)))))</f>
        <v/>
      </c>
      <c r="T206" s="11">
        <f t="shared" si="9"/>
        <v>0</v>
      </c>
      <c r="U206" s="24">
        <f t="shared" si="10"/>
        <v>0</v>
      </c>
    </row>
    <row r="207" spans="1:21" x14ac:dyDescent="0.35">
      <c r="A207" s="29">
        <v>198</v>
      </c>
      <c r="C207" s="37"/>
      <c r="D207" s="38"/>
      <c r="E207" s="39"/>
      <c r="F207" s="40"/>
      <c r="H207" s="37"/>
      <c r="I207" s="79"/>
      <c r="K207" s="37"/>
      <c r="L207" s="38"/>
      <c r="M207" s="40"/>
      <c r="O207" s="46"/>
      <c r="P207" s="47"/>
      <c r="Q207" s="48"/>
      <c r="S207" s="32" t="str">
        <f>IF($F207="","",IF(K207+L207+M207="","",IF($F207="dagopvang",IF(K207&gt;40,40*Gegevens!$B$7,'Prognose oktober-december 2020'!K207*Gegevens!$B$7)+IF(L207&gt;40,40*Gegevens!$B$7,'Prognose oktober-december 2020'!L207*Gegevens!$B$7)+IF(M207&gt;40,40*Gegevens!$B$7,'Prognose oktober-december 2020'!M207*Gegevens!$B$7),IF(F207="buitenschoolse opvang",IF(K207&gt;20,20*Gegevens!$C$7,'Prognose oktober-december 2020'!K207*Gegevens!$C$7)+IF(L207&gt;20,20*Gegevens!$C$7,'Prognose oktober-december 2020'!L207*Gegevens!$C$7)+IF(M207&gt;20,20*Gegevens!$C$7,'Prognose oktober-december 2020'!M207*Gegevens!$C$7)))))</f>
        <v/>
      </c>
      <c r="T207" s="11">
        <f t="shared" si="9"/>
        <v>0</v>
      </c>
      <c r="U207" s="24">
        <f t="shared" si="10"/>
        <v>0</v>
      </c>
    </row>
    <row r="208" spans="1:21" x14ac:dyDescent="0.35">
      <c r="A208" s="29">
        <v>199</v>
      </c>
      <c r="C208" s="37"/>
      <c r="D208" s="38"/>
      <c r="E208" s="39"/>
      <c r="F208" s="40"/>
      <c r="H208" s="37"/>
      <c r="I208" s="79"/>
      <c r="K208" s="37"/>
      <c r="L208" s="38"/>
      <c r="M208" s="40"/>
      <c r="O208" s="46"/>
      <c r="P208" s="47"/>
      <c r="Q208" s="48"/>
      <c r="S208" s="32" t="str">
        <f>IF($F208="","",IF(K208+L208+M208="","",IF($F208="dagopvang",IF(K208&gt;40,40*Gegevens!$B$7,'Prognose oktober-december 2020'!K208*Gegevens!$B$7)+IF(L208&gt;40,40*Gegevens!$B$7,'Prognose oktober-december 2020'!L208*Gegevens!$B$7)+IF(M208&gt;40,40*Gegevens!$B$7,'Prognose oktober-december 2020'!M208*Gegevens!$B$7),IF(F208="buitenschoolse opvang",IF(K208&gt;20,20*Gegevens!$C$7,'Prognose oktober-december 2020'!K208*Gegevens!$C$7)+IF(L208&gt;20,20*Gegevens!$C$7,'Prognose oktober-december 2020'!L208*Gegevens!$C$7)+IF(M208&gt;20,20*Gegevens!$C$7,'Prognose oktober-december 2020'!M208*Gegevens!$C$7)))))</f>
        <v/>
      </c>
      <c r="T208" s="11">
        <f t="shared" si="9"/>
        <v>0</v>
      </c>
      <c r="U208" s="24">
        <f t="shared" si="10"/>
        <v>0</v>
      </c>
    </row>
    <row r="209" spans="1:21" x14ac:dyDescent="0.35">
      <c r="A209" s="29">
        <v>200</v>
      </c>
      <c r="C209" s="37"/>
      <c r="D209" s="38"/>
      <c r="E209" s="39"/>
      <c r="F209" s="40"/>
      <c r="H209" s="37"/>
      <c r="I209" s="79"/>
      <c r="K209" s="37"/>
      <c r="L209" s="38"/>
      <c r="M209" s="40"/>
      <c r="O209" s="46"/>
      <c r="P209" s="47"/>
      <c r="Q209" s="48"/>
      <c r="S209" s="32" t="str">
        <f>IF($F209="","",IF(K209+L209+M209="","",IF($F209="dagopvang",IF(K209&gt;40,40*Gegevens!$B$7,'Prognose oktober-december 2020'!K209*Gegevens!$B$7)+IF(L209&gt;40,40*Gegevens!$B$7,'Prognose oktober-december 2020'!L209*Gegevens!$B$7)+IF(M209&gt;40,40*Gegevens!$B$7,'Prognose oktober-december 2020'!M209*Gegevens!$B$7),IF(F209="buitenschoolse opvang",IF(K209&gt;20,20*Gegevens!$C$7,'Prognose oktober-december 2020'!K209*Gegevens!$C$7)+IF(L209&gt;20,20*Gegevens!$C$7,'Prognose oktober-december 2020'!L209*Gegevens!$C$7)+IF(M209&gt;20,20*Gegevens!$C$7,'Prognose oktober-december 2020'!M209*Gegevens!$C$7)))))</f>
        <v/>
      </c>
      <c r="T209" s="11">
        <f t="shared" si="9"/>
        <v>0</v>
      </c>
      <c r="U209" s="24">
        <f t="shared" si="10"/>
        <v>0</v>
      </c>
    </row>
    <row r="210" spans="1:21" x14ac:dyDescent="0.35">
      <c r="A210" s="29">
        <v>201</v>
      </c>
      <c r="C210" s="37"/>
      <c r="D210" s="38"/>
      <c r="E210" s="39"/>
      <c r="F210" s="40"/>
      <c r="H210" s="37"/>
      <c r="I210" s="79"/>
      <c r="K210" s="37"/>
      <c r="L210" s="38"/>
      <c r="M210" s="40"/>
      <c r="O210" s="46"/>
      <c r="P210" s="47"/>
      <c r="Q210" s="48"/>
      <c r="S210" s="32" t="str">
        <f>IF($F210="","",IF(K210+L210+M210="","",IF($F210="dagopvang",IF(K210&gt;40,40*Gegevens!$B$7,'Prognose oktober-december 2020'!K210*Gegevens!$B$7)+IF(L210&gt;40,40*Gegevens!$B$7,'Prognose oktober-december 2020'!L210*Gegevens!$B$7)+IF(M210&gt;40,40*Gegevens!$B$7,'Prognose oktober-december 2020'!M210*Gegevens!$B$7),IF(F210="buitenschoolse opvang",IF(K210&gt;20,20*Gegevens!$C$7,'Prognose oktober-december 2020'!K210*Gegevens!$C$7)+IF(L210&gt;20,20*Gegevens!$C$7,'Prognose oktober-december 2020'!L210*Gegevens!$C$7)+IF(M210&gt;20,20*Gegevens!$C$7,'Prognose oktober-december 2020'!M210*Gegevens!$C$7)))))</f>
        <v/>
      </c>
      <c r="T210" s="11">
        <f t="shared" si="9"/>
        <v>0</v>
      </c>
      <c r="U210" s="24">
        <f t="shared" si="10"/>
        <v>0</v>
      </c>
    </row>
    <row r="211" spans="1:21" x14ac:dyDescent="0.35">
      <c r="A211" s="29">
        <v>202</v>
      </c>
      <c r="C211" s="37"/>
      <c r="D211" s="38"/>
      <c r="E211" s="39"/>
      <c r="F211" s="40"/>
      <c r="H211" s="37"/>
      <c r="I211" s="79"/>
      <c r="K211" s="37"/>
      <c r="L211" s="38"/>
      <c r="M211" s="40"/>
      <c r="O211" s="46"/>
      <c r="P211" s="47"/>
      <c r="Q211" s="48"/>
      <c r="S211" s="32" t="str">
        <f>IF($F211="","",IF(K211+L211+M211="","",IF($F211="dagopvang",IF(K211&gt;40,40*Gegevens!$B$7,'Prognose oktober-december 2020'!K211*Gegevens!$B$7)+IF(L211&gt;40,40*Gegevens!$B$7,'Prognose oktober-december 2020'!L211*Gegevens!$B$7)+IF(M211&gt;40,40*Gegevens!$B$7,'Prognose oktober-december 2020'!M211*Gegevens!$B$7),IF(F211="buitenschoolse opvang",IF(K211&gt;20,20*Gegevens!$C$7,'Prognose oktober-december 2020'!K211*Gegevens!$C$7)+IF(L211&gt;20,20*Gegevens!$C$7,'Prognose oktober-december 2020'!L211*Gegevens!$C$7)+IF(M211&gt;20,20*Gegevens!$C$7,'Prognose oktober-december 2020'!M211*Gegevens!$C$7)))))</f>
        <v/>
      </c>
      <c r="T211" s="11">
        <f t="shared" si="9"/>
        <v>0</v>
      </c>
      <c r="U211" s="24">
        <f t="shared" si="10"/>
        <v>0</v>
      </c>
    </row>
    <row r="212" spans="1:21" x14ac:dyDescent="0.35">
      <c r="A212" s="29">
        <v>203</v>
      </c>
      <c r="C212" s="37"/>
      <c r="D212" s="38"/>
      <c r="E212" s="39"/>
      <c r="F212" s="40"/>
      <c r="H212" s="37"/>
      <c r="I212" s="79"/>
      <c r="K212" s="37"/>
      <c r="L212" s="38"/>
      <c r="M212" s="40"/>
      <c r="O212" s="46"/>
      <c r="P212" s="47"/>
      <c r="Q212" s="48"/>
      <c r="S212" s="32" t="str">
        <f>IF($F212="","",IF(K212+L212+M212="","",IF($F212="dagopvang",IF(K212&gt;40,40*Gegevens!$B$7,'Prognose oktober-december 2020'!K212*Gegevens!$B$7)+IF(L212&gt;40,40*Gegevens!$B$7,'Prognose oktober-december 2020'!L212*Gegevens!$B$7)+IF(M212&gt;40,40*Gegevens!$B$7,'Prognose oktober-december 2020'!M212*Gegevens!$B$7),IF(F212="buitenschoolse opvang",IF(K212&gt;20,20*Gegevens!$C$7,'Prognose oktober-december 2020'!K212*Gegevens!$C$7)+IF(L212&gt;20,20*Gegevens!$C$7,'Prognose oktober-december 2020'!L212*Gegevens!$C$7)+IF(M212&gt;20,20*Gegevens!$C$7,'Prognose oktober-december 2020'!M212*Gegevens!$C$7)))))</f>
        <v/>
      </c>
      <c r="T212" s="11">
        <f t="shared" si="9"/>
        <v>0</v>
      </c>
      <c r="U212" s="24">
        <f t="shared" si="10"/>
        <v>0</v>
      </c>
    </row>
    <row r="213" spans="1:21" x14ac:dyDescent="0.35">
      <c r="A213" s="29">
        <v>204</v>
      </c>
      <c r="C213" s="37"/>
      <c r="D213" s="38"/>
      <c r="E213" s="39"/>
      <c r="F213" s="40"/>
      <c r="H213" s="37"/>
      <c r="I213" s="79"/>
      <c r="K213" s="37"/>
      <c r="L213" s="38"/>
      <c r="M213" s="40"/>
      <c r="O213" s="46"/>
      <c r="P213" s="47"/>
      <c r="Q213" s="48"/>
      <c r="S213" s="32" t="str">
        <f>IF($F213="","",IF(K213+L213+M213="","",IF($F213="dagopvang",IF(K213&gt;40,40*Gegevens!$B$7,'Prognose oktober-december 2020'!K213*Gegevens!$B$7)+IF(L213&gt;40,40*Gegevens!$B$7,'Prognose oktober-december 2020'!L213*Gegevens!$B$7)+IF(M213&gt;40,40*Gegevens!$B$7,'Prognose oktober-december 2020'!M213*Gegevens!$B$7),IF(F213="buitenschoolse opvang",IF(K213&gt;20,20*Gegevens!$C$7,'Prognose oktober-december 2020'!K213*Gegevens!$C$7)+IF(L213&gt;20,20*Gegevens!$C$7,'Prognose oktober-december 2020'!L213*Gegevens!$C$7)+IF(M213&gt;20,20*Gegevens!$C$7,'Prognose oktober-december 2020'!M213*Gegevens!$C$7)))))</f>
        <v/>
      </c>
      <c r="T213" s="11">
        <f t="shared" si="9"/>
        <v>0</v>
      </c>
      <c r="U213" s="24">
        <f t="shared" si="10"/>
        <v>0</v>
      </c>
    </row>
    <row r="214" spans="1:21" x14ac:dyDescent="0.35">
      <c r="A214" s="29">
        <v>205</v>
      </c>
      <c r="C214" s="37"/>
      <c r="D214" s="38"/>
      <c r="E214" s="39"/>
      <c r="F214" s="40"/>
      <c r="H214" s="37"/>
      <c r="I214" s="79"/>
      <c r="K214" s="37"/>
      <c r="L214" s="38"/>
      <c r="M214" s="40"/>
      <c r="O214" s="46"/>
      <c r="P214" s="47"/>
      <c r="Q214" s="48"/>
      <c r="S214" s="32" t="str">
        <f>IF($F214="","",IF(K214+L214+M214="","",IF($F214="dagopvang",IF(K214&gt;40,40*Gegevens!$B$7,'Prognose oktober-december 2020'!K214*Gegevens!$B$7)+IF(L214&gt;40,40*Gegevens!$B$7,'Prognose oktober-december 2020'!L214*Gegevens!$B$7)+IF(M214&gt;40,40*Gegevens!$B$7,'Prognose oktober-december 2020'!M214*Gegevens!$B$7),IF(F214="buitenschoolse opvang",IF(K214&gt;20,20*Gegevens!$C$7,'Prognose oktober-december 2020'!K214*Gegevens!$C$7)+IF(L214&gt;20,20*Gegevens!$C$7,'Prognose oktober-december 2020'!L214*Gegevens!$C$7)+IF(M214&gt;20,20*Gegevens!$C$7,'Prognose oktober-december 2020'!M214*Gegevens!$C$7)))))</f>
        <v/>
      </c>
      <c r="T214" s="11">
        <f t="shared" si="9"/>
        <v>0</v>
      </c>
      <c r="U214" s="24">
        <f t="shared" si="10"/>
        <v>0</v>
      </c>
    </row>
    <row r="215" spans="1:21" x14ac:dyDescent="0.35">
      <c r="A215" s="29">
        <v>206</v>
      </c>
      <c r="C215" s="37"/>
      <c r="D215" s="38"/>
      <c r="E215" s="39"/>
      <c r="F215" s="40"/>
      <c r="H215" s="37"/>
      <c r="I215" s="79"/>
      <c r="K215" s="37"/>
      <c r="L215" s="38"/>
      <c r="M215" s="40"/>
      <c r="O215" s="46"/>
      <c r="P215" s="47"/>
      <c r="Q215" s="48"/>
      <c r="S215" s="32" t="str">
        <f>IF($F215="","",IF(K215+L215+M215="","",IF($F215="dagopvang",IF(K215&gt;40,40*Gegevens!$B$7,'Prognose oktober-december 2020'!K215*Gegevens!$B$7)+IF(L215&gt;40,40*Gegevens!$B$7,'Prognose oktober-december 2020'!L215*Gegevens!$B$7)+IF(M215&gt;40,40*Gegevens!$B$7,'Prognose oktober-december 2020'!M215*Gegevens!$B$7),IF(F215="buitenschoolse opvang",IF(K215&gt;20,20*Gegevens!$C$7,'Prognose oktober-december 2020'!K215*Gegevens!$C$7)+IF(L215&gt;20,20*Gegevens!$C$7,'Prognose oktober-december 2020'!L215*Gegevens!$C$7)+IF(M215&gt;20,20*Gegevens!$C$7,'Prognose oktober-december 2020'!M215*Gegevens!$C$7)))))</f>
        <v/>
      </c>
      <c r="T215" s="11">
        <f t="shared" si="9"/>
        <v>0</v>
      </c>
      <c r="U215" s="24">
        <f t="shared" si="10"/>
        <v>0</v>
      </c>
    </row>
    <row r="216" spans="1:21" x14ac:dyDescent="0.35">
      <c r="A216" s="29">
        <v>207</v>
      </c>
      <c r="C216" s="37"/>
      <c r="D216" s="38"/>
      <c r="E216" s="39"/>
      <c r="F216" s="40"/>
      <c r="H216" s="37"/>
      <c r="I216" s="79"/>
      <c r="K216" s="37"/>
      <c r="L216" s="38"/>
      <c r="M216" s="40"/>
      <c r="O216" s="46"/>
      <c r="P216" s="47"/>
      <c r="Q216" s="48"/>
      <c r="S216" s="32" t="str">
        <f>IF($F216="","",IF(K216+L216+M216="","",IF($F216="dagopvang",IF(K216&gt;40,40*Gegevens!$B$7,'Prognose oktober-december 2020'!K216*Gegevens!$B$7)+IF(L216&gt;40,40*Gegevens!$B$7,'Prognose oktober-december 2020'!L216*Gegevens!$B$7)+IF(M216&gt;40,40*Gegevens!$B$7,'Prognose oktober-december 2020'!M216*Gegevens!$B$7),IF(F216="buitenschoolse opvang",IF(K216&gt;20,20*Gegevens!$C$7,'Prognose oktober-december 2020'!K216*Gegevens!$C$7)+IF(L216&gt;20,20*Gegevens!$C$7,'Prognose oktober-december 2020'!L216*Gegevens!$C$7)+IF(M216&gt;20,20*Gegevens!$C$7,'Prognose oktober-december 2020'!M216*Gegevens!$C$7)))))</f>
        <v/>
      </c>
      <c r="T216" s="11">
        <f t="shared" si="9"/>
        <v>0</v>
      </c>
      <c r="U216" s="24">
        <f t="shared" si="10"/>
        <v>0</v>
      </c>
    </row>
    <row r="217" spans="1:21" x14ac:dyDescent="0.35">
      <c r="A217" s="29">
        <v>208</v>
      </c>
      <c r="C217" s="37"/>
      <c r="D217" s="38"/>
      <c r="E217" s="39"/>
      <c r="F217" s="40"/>
      <c r="H217" s="37"/>
      <c r="I217" s="79"/>
      <c r="K217" s="37"/>
      <c r="L217" s="38"/>
      <c r="M217" s="40"/>
      <c r="O217" s="46"/>
      <c r="P217" s="47"/>
      <c r="Q217" s="48"/>
      <c r="S217" s="32" t="str">
        <f>IF($F217="","",IF(K217+L217+M217="","",IF($F217="dagopvang",IF(K217&gt;40,40*Gegevens!$B$7,'Prognose oktober-december 2020'!K217*Gegevens!$B$7)+IF(L217&gt;40,40*Gegevens!$B$7,'Prognose oktober-december 2020'!L217*Gegevens!$B$7)+IF(M217&gt;40,40*Gegevens!$B$7,'Prognose oktober-december 2020'!M217*Gegevens!$B$7),IF(F217="buitenschoolse opvang",IF(K217&gt;20,20*Gegevens!$C$7,'Prognose oktober-december 2020'!K217*Gegevens!$C$7)+IF(L217&gt;20,20*Gegevens!$C$7,'Prognose oktober-december 2020'!L217*Gegevens!$C$7)+IF(M217&gt;20,20*Gegevens!$C$7,'Prognose oktober-december 2020'!M217*Gegevens!$C$7)))))</f>
        <v/>
      </c>
      <c r="T217" s="11">
        <f t="shared" si="9"/>
        <v>0</v>
      </c>
      <c r="U217" s="24">
        <f t="shared" si="10"/>
        <v>0</v>
      </c>
    </row>
    <row r="218" spans="1:21" x14ac:dyDescent="0.35">
      <c r="A218" s="29">
        <v>209</v>
      </c>
      <c r="C218" s="37"/>
      <c r="D218" s="38"/>
      <c r="E218" s="39"/>
      <c r="F218" s="40"/>
      <c r="H218" s="37"/>
      <c r="I218" s="79"/>
      <c r="K218" s="37"/>
      <c r="L218" s="38"/>
      <c r="M218" s="40"/>
      <c r="O218" s="46"/>
      <c r="P218" s="47"/>
      <c r="Q218" s="48"/>
      <c r="S218" s="32" t="str">
        <f>IF($F218="","",IF(K218+L218+M218="","",IF($F218="dagopvang",IF(K218&gt;40,40*Gegevens!$B$7,'Prognose oktober-december 2020'!K218*Gegevens!$B$7)+IF(L218&gt;40,40*Gegevens!$B$7,'Prognose oktober-december 2020'!L218*Gegevens!$B$7)+IF(M218&gt;40,40*Gegevens!$B$7,'Prognose oktober-december 2020'!M218*Gegevens!$B$7),IF(F218="buitenschoolse opvang",IF(K218&gt;20,20*Gegevens!$C$7,'Prognose oktober-december 2020'!K218*Gegevens!$C$7)+IF(L218&gt;20,20*Gegevens!$C$7,'Prognose oktober-december 2020'!L218*Gegevens!$C$7)+IF(M218&gt;20,20*Gegevens!$C$7,'Prognose oktober-december 2020'!M218*Gegevens!$C$7)))))</f>
        <v/>
      </c>
      <c r="T218" s="11">
        <f t="shared" si="9"/>
        <v>0</v>
      </c>
      <c r="U218" s="24">
        <f t="shared" si="10"/>
        <v>0</v>
      </c>
    </row>
    <row r="219" spans="1:21" x14ac:dyDescent="0.35">
      <c r="A219" s="29">
        <v>210</v>
      </c>
      <c r="C219" s="37"/>
      <c r="D219" s="38"/>
      <c r="E219" s="39"/>
      <c r="F219" s="40"/>
      <c r="H219" s="37"/>
      <c r="I219" s="79"/>
      <c r="K219" s="37"/>
      <c r="L219" s="38"/>
      <c r="M219" s="40"/>
      <c r="O219" s="46"/>
      <c r="P219" s="47"/>
      <c r="Q219" s="48"/>
      <c r="S219" s="32" t="str">
        <f>IF($F219="","",IF(K219+L219+M219="","",IF($F219="dagopvang",IF(K219&gt;40,40*Gegevens!$B$7,'Prognose oktober-december 2020'!K219*Gegevens!$B$7)+IF(L219&gt;40,40*Gegevens!$B$7,'Prognose oktober-december 2020'!L219*Gegevens!$B$7)+IF(M219&gt;40,40*Gegevens!$B$7,'Prognose oktober-december 2020'!M219*Gegevens!$B$7),IF(F219="buitenschoolse opvang",IF(K219&gt;20,20*Gegevens!$C$7,'Prognose oktober-december 2020'!K219*Gegevens!$C$7)+IF(L219&gt;20,20*Gegevens!$C$7,'Prognose oktober-december 2020'!L219*Gegevens!$C$7)+IF(M219&gt;20,20*Gegevens!$C$7,'Prognose oktober-december 2020'!M219*Gegevens!$C$7)))))</f>
        <v/>
      </c>
      <c r="T219" s="11">
        <f t="shared" si="9"/>
        <v>0</v>
      </c>
      <c r="U219" s="24">
        <f t="shared" si="10"/>
        <v>0</v>
      </c>
    </row>
    <row r="220" spans="1:21" x14ac:dyDescent="0.35">
      <c r="A220" s="29">
        <v>211</v>
      </c>
      <c r="C220" s="37"/>
      <c r="D220" s="38"/>
      <c r="E220" s="39"/>
      <c r="F220" s="40"/>
      <c r="H220" s="37"/>
      <c r="I220" s="79"/>
      <c r="K220" s="37"/>
      <c r="L220" s="38"/>
      <c r="M220" s="40"/>
      <c r="O220" s="46"/>
      <c r="P220" s="47"/>
      <c r="Q220" s="48"/>
      <c r="S220" s="32" t="str">
        <f>IF($F220="","",IF(K220+L220+M220="","",IF($F220="dagopvang",IF(K220&gt;40,40*Gegevens!$B$7,'Prognose oktober-december 2020'!K220*Gegevens!$B$7)+IF(L220&gt;40,40*Gegevens!$B$7,'Prognose oktober-december 2020'!L220*Gegevens!$B$7)+IF(M220&gt;40,40*Gegevens!$B$7,'Prognose oktober-december 2020'!M220*Gegevens!$B$7),IF(F220="buitenschoolse opvang",IF(K220&gt;20,20*Gegevens!$C$7,'Prognose oktober-december 2020'!K220*Gegevens!$C$7)+IF(L220&gt;20,20*Gegevens!$C$7,'Prognose oktober-december 2020'!L220*Gegevens!$C$7)+IF(M220&gt;20,20*Gegevens!$C$7,'Prognose oktober-december 2020'!M220*Gegevens!$C$7)))))</f>
        <v/>
      </c>
      <c r="T220" s="11">
        <f t="shared" si="9"/>
        <v>0</v>
      </c>
      <c r="U220" s="24">
        <f t="shared" si="10"/>
        <v>0</v>
      </c>
    </row>
    <row r="221" spans="1:21" x14ac:dyDescent="0.35">
      <c r="A221" s="29">
        <v>212</v>
      </c>
      <c r="C221" s="37"/>
      <c r="D221" s="38"/>
      <c r="E221" s="39"/>
      <c r="F221" s="40"/>
      <c r="H221" s="37"/>
      <c r="I221" s="79"/>
      <c r="K221" s="37"/>
      <c r="L221" s="38"/>
      <c r="M221" s="40"/>
      <c r="O221" s="46"/>
      <c r="P221" s="47"/>
      <c r="Q221" s="48"/>
      <c r="S221" s="32" t="str">
        <f>IF($F221="","",IF(K221+L221+M221="","",IF($F221="dagopvang",IF(K221&gt;40,40*Gegevens!$B$7,'Prognose oktober-december 2020'!K221*Gegevens!$B$7)+IF(L221&gt;40,40*Gegevens!$B$7,'Prognose oktober-december 2020'!L221*Gegevens!$B$7)+IF(M221&gt;40,40*Gegevens!$B$7,'Prognose oktober-december 2020'!M221*Gegevens!$B$7),IF(F221="buitenschoolse opvang",IF(K221&gt;20,20*Gegevens!$C$7,'Prognose oktober-december 2020'!K221*Gegevens!$C$7)+IF(L221&gt;20,20*Gegevens!$C$7,'Prognose oktober-december 2020'!L221*Gegevens!$C$7)+IF(M221&gt;20,20*Gegevens!$C$7,'Prognose oktober-december 2020'!M221*Gegevens!$C$7)))))</f>
        <v/>
      </c>
      <c r="T221" s="11">
        <f t="shared" si="9"/>
        <v>0</v>
      </c>
      <c r="U221" s="24">
        <f t="shared" si="10"/>
        <v>0</v>
      </c>
    </row>
    <row r="222" spans="1:21" x14ac:dyDescent="0.35">
      <c r="A222" s="29">
        <v>213</v>
      </c>
      <c r="C222" s="37"/>
      <c r="D222" s="38"/>
      <c r="E222" s="39"/>
      <c r="F222" s="40"/>
      <c r="H222" s="37"/>
      <c r="I222" s="79"/>
      <c r="K222" s="37"/>
      <c r="L222" s="38"/>
      <c r="M222" s="40"/>
      <c r="O222" s="46"/>
      <c r="P222" s="47"/>
      <c r="Q222" s="48"/>
      <c r="S222" s="32" t="str">
        <f>IF($F222="","",IF(K222+L222+M222="","",IF($F222="dagopvang",IF(K222&gt;40,40*Gegevens!$B$7,'Prognose oktober-december 2020'!K222*Gegevens!$B$7)+IF(L222&gt;40,40*Gegevens!$B$7,'Prognose oktober-december 2020'!L222*Gegevens!$B$7)+IF(M222&gt;40,40*Gegevens!$B$7,'Prognose oktober-december 2020'!M222*Gegevens!$B$7),IF(F222="buitenschoolse opvang",IF(K222&gt;20,20*Gegevens!$C$7,'Prognose oktober-december 2020'!K222*Gegevens!$C$7)+IF(L222&gt;20,20*Gegevens!$C$7,'Prognose oktober-december 2020'!L222*Gegevens!$C$7)+IF(M222&gt;20,20*Gegevens!$C$7,'Prognose oktober-december 2020'!M222*Gegevens!$C$7)))))</f>
        <v/>
      </c>
      <c r="T222" s="11">
        <f t="shared" si="9"/>
        <v>0</v>
      </c>
      <c r="U222" s="24">
        <f t="shared" si="10"/>
        <v>0</v>
      </c>
    </row>
    <row r="223" spans="1:21" x14ac:dyDescent="0.35">
      <c r="A223" s="29">
        <v>214</v>
      </c>
      <c r="C223" s="37"/>
      <c r="D223" s="38"/>
      <c r="E223" s="39"/>
      <c r="F223" s="40"/>
      <c r="H223" s="37"/>
      <c r="I223" s="79"/>
      <c r="K223" s="37"/>
      <c r="L223" s="38"/>
      <c r="M223" s="40"/>
      <c r="O223" s="46"/>
      <c r="P223" s="47"/>
      <c r="Q223" s="48"/>
      <c r="S223" s="32" t="str">
        <f>IF($F223="","",IF(K223+L223+M223="","",IF($F223="dagopvang",IF(K223&gt;40,40*Gegevens!$B$7,'Prognose oktober-december 2020'!K223*Gegevens!$B$7)+IF(L223&gt;40,40*Gegevens!$B$7,'Prognose oktober-december 2020'!L223*Gegevens!$B$7)+IF(M223&gt;40,40*Gegevens!$B$7,'Prognose oktober-december 2020'!M223*Gegevens!$B$7),IF(F223="buitenschoolse opvang",IF(K223&gt;20,20*Gegevens!$C$7,'Prognose oktober-december 2020'!K223*Gegevens!$C$7)+IF(L223&gt;20,20*Gegevens!$C$7,'Prognose oktober-december 2020'!L223*Gegevens!$C$7)+IF(M223&gt;20,20*Gegevens!$C$7,'Prognose oktober-december 2020'!M223*Gegevens!$C$7)))))</f>
        <v/>
      </c>
      <c r="T223" s="11">
        <f t="shared" si="9"/>
        <v>0</v>
      </c>
      <c r="U223" s="24">
        <f t="shared" si="10"/>
        <v>0</v>
      </c>
    </row>
    <row r="224" spans="1:21" x14ac:dyDescent="0.35">
      <c r="A224" s="29">
        <v>215</v>
      </c>
      <c r="C224" s="37"/>
      <c r="D224" s="38"/>
      <c r="E224" s="39"/>
      <c r="F224" s="40"/>
      <c r="H224" s="37"/>
      <c r="I224" s="79"/>
      <c r="K224" s="37"/>
      <c r="L224" s="38"/>
      <c r="M224" s="40"/>
      <c r="O224" s="46"/>
      <c r="P224" s="47"/>
      <c r="Q224" s="48"/>
      <c r="S224" s="32" t="str">
        <f>IF($F224="","",IF(K224+L224+M224="","",IF($F224="dagopvang",IF(K224&gt;40,40*Gegevens!$B$7,'Prognose oktober-december 2020'!K224*Gegevens!$B$7)+IF(L224&gt;40,40*Gegevens!$B$7,'Prognose oktober-december 2020'!L224*Gegevens!$B$7)+IF(M224&gt;40,40*Gegevens!$B$7,'Prognose oktober-december 2020'!M224*Gegevens!$B$7),IF(F224="buitenschoolse opvang",IF(K224&gt;20,20*Gegevens!$C$7,'Prognose oktober-december 2020'!K224*Gegevens!$C$7)+IF(L224&gt;20,20*Gegevens!$C$7,'Prognose oktober-december 2020'!L224*Gegevens!$C$7)+IF(M224&gt;20,20*Gegevens!$C$7,'Prognose oktober-december 2020'!M224*Gegevens!$C$7)))))</f>
        <v/>
      </c>
      <c r="T224" s="11">
        <f t="shared" si="9"/>
        <v>0</v>
      </c>
      <c r="U224" s="24">
        <f t="shared" si="10"/>
        <v>0</v>
      </c>
    </row>
    <row r="225" spans="1:21" x14ac:dyDescent="0.35">
      <c r="A225" s="29">
        <v>216</v>
      </c>
      <c r="C225" s="37"/>
      <c r="D225" s="38"/>
      <c r="E225" s="39"/>
      <c r="F225" s="40"/>
      <c r="H225" s="37"/>
      <c r="I225" s="79"/>
      <c r="K225" s="37"/>
      <c r="L225" s="38"/>
      <c r="M225" s="40"/>
      <c r="O225" s="46"/>
      <c r="P225" s="47"/>
      <c r="Q225" s="48"/>
      <c r="S225" s="32" t="str">
        <f>IF($F225="","",IF(K225+L225+M225="","",IF($F225="dagopvang",IF(K225&gt;40,40*Gegevens!$B$7,'Prognose oktober-december 2020'!K225*Gegevens!$B$7)+IF(L225&gt;40,40*Gegevens!$B$7,'Prognose oktober-december 2020'!L225*Gegevens!$B$7)+IF(M225&gt;40,40*Gegevens!$B$7,'Prognose oktober-december 2020'!M225*Gegevens!$B$7),IF(F225="buitenschoolse opvang",IF(K225&gt;20,20*Gegevens!$C$7,'Prognose oktober-december 2020'!K225*Gegevens!$C$7)+IF(L225&gt;20,20*Gegevens!$C$7,'Prognose oktober-december 2020'!L225*Gegevens!$C$7)+IF(M225&gt;20,20*Gegevens!$C$7,'Prognose oktober-december 2020'!M225*Gegevens!$C$7)))))</f>
        <v/>
      </c>
      <c r="T225" s="11">
        <f t="shared" si="9"/>
        <v>0</v>
      </c>
      <c r="U225" s="24">
        <f t="shared" si="10"/>
        <v>0</v>
      </c>
    </row>
    <row r="226" spans="1:21" x14ac:dyDescent="0.35">
      <c r="A226" s="29">
        <v>217</v>
      </c>
      <c r="C226" s="37"/>
      <c r="D226" s="38"/>
      <c r="E226" s="39"/>
      <c r="F226" s="40"/>
      <c r="H226" s="37"/>
      <c r="I226" s="79"/>
      <c r="K226" s="37"/>
      <c r="L226" s="38"/>
      <c r="M226" s="40"/>
      <c r="O226" s="46"/>
      <c r="P226" s="47"/>
      <c r="Q226" s="48"/>
      <c r="S226" s="32" t="str">
        <f>IF($F226="","",IF(K226+L226+M226="","",IF($F226="dagopvang",IF(K226&gt;40,40*Gegevens!$B$7,'Prognose oktober-december 2020'!K226*Gegevens!$B$7)+IF(L226&gt;40,40*Gegevens!$B$7,'Prognose oktober-december 2020'!L226*Gegevens!$B$7)+IF(M226&gt;40,40*Gegevens!$B$7,'Prognose oktober-december 2020'!M226*Gegevens!$B$7),IF(F226="buitenschoolse opvang",IF(K226&gt;20,20*Gegevens!$C$7,'Prognose oktober-december 2020'!K226*Gegevens!$C$7)+IF(L226&gt;20,20*Gegevens!$C$7,'Prognose oktober-december 2020'!L226*Gegevens!$C$7)+IF(M226&gt;20,20*Gegevens!$C$7,'Prognose oktober-december 2020'!M226*Gegevens!$C$7)))))</f>
        <v/>
      </c>
      <c r="T226" s="11">
        <f t="shared" si="9"/>
        <v>0</v>
      </c>
      <c r="U226" s="24">
        <f t="shared" si="10"/>
        <v>0</v>
      </c>
    </row>
    <row r="227" spans="1:21" x14ac:dyDescent="0.35">
      <c r="A227" s="29">
        <v>218</v>
      </c>
      <c r="C227" s="37"/>
      <c r="D227" s="38"/>
      <c r="E227" s="39"/>
      <c r="F227" s="40"/>
      <c r="H227" s="37"/>
      <c r="I227" s="79"/>
      <c r="K227" s="37"/>
      <c r="L227" s="38"/>
      <c r="M227" s="40"/>
      <c r="O227" s="46"/>
      <c r="P227" s="47"/>
      <c r="Q227" s="48"/>
      <c r="S227" s="32" t="str">
        <f>IF($F227="","",IF(K227+L227+M227="","",IF($F227="dagopvang",IF(K227&gt;40,40*Gegevens!$B$7,'Prognose oktober-december 2020'!K227*Gegevens!$B$7)+IF(L227&gt;40,40*Gegevens!$B$7,'Prognose oktober-december 2020'!L227*Gegevens!$B$7)+IF(M227&gt;40,40*Gegevens!$B$7,'Prognose oktober-december 2020'!M227*Gegevens!$B$7),IF(F227="buitenschoolse opvang",IF(K227&gt;20,20*Gegevens!$C$7,'Prognose oktober-december 2020'!K227*Gegevens!$C$7)+IF(L227&gt;20,20*Gegevens!$C$7,'Prognose oktober-december 2020'!L227*Gegevens!$C$7)+IF(M227&gt;20,20*Gegevens!$C$7,'Prognose oktober-december 2020'!M227*Gegevens!$C$7)))))</f>
        <v/>
      </c>
      <c r="T227" s="11">
        <f t="shared" si="9"/>
        <v>0</v>
      </c>
      <c r="U227" s="24">
        <f t="shared" si="10"/>
        <v>0</v>
      </c>
    </row>
    <row r="228" spans="1:21" x14ac:dyDescent="0.35">
      <c r="A228" s="29">
        <v>219</v>
      </c>
      <c r="C228" s="37"/>
      <c r="D228" s="38"/>
      <c r="E228" s="39"/>
      <c r="F228" s="40"/>
      <c r="H228" s="37"/>
      <c r="I228" s="79"/>
      <c r="K228" s="37"/>
      <c r="L228" s="38"/>
      <c r="M228" s="40"/>
      <c r="O228" s="46"/>
      <c r="P228" s="47"/>
      <c r="Q228" s="48"/>
      <c r="S228" s="32" t="str">
        <f>IF($F228="","",IF(K228+L228+M228="","",IF($F228="dagopvang",IF(K228&gt;40,40*Gegevens!$B$7,'Prognose oktober-december 2020'!K228*Gegevens!$B$7)+IF(L228&gt;40,40*Gegevens!$B$7,'Prognose oktober-december 2020'!L228*Gegevens!$B$7)+IF(M228&gt;40,40*Gegevens!$B$7,'Prognose oktober-december 2020'!M228*Gegevens!$B$7),IF(F228="buitenschoolse opvang",IF(K228&gt;20,20*Gegevens!$C$7,'Prognose oktober-december 2020'!K228*Gegevens!$C$7)+IF(L228&gt;20,20*Gegevens!$C$7,'Prognose oktober-december 2020'!L228*Gegevens!$C$7)+IF(M228&gt;20,20*Gegevens!$C$7,'Prognose oktober-december 2020'!M228*Gegevens!$C$7)))))</f>
        <v/>
      </c>
      <c r="T228" s="11">
        <f t="shared" si="9"/>
        <v>0</v>
      </c>
      <c r="U228" s="24">
        <f t="shared" si="10"/>
        <v>0</v>
      </c>
    </row>
    <row r="229" spans="1:21" x14ac:dyDescent="0.35">
      <c r="A229" s="29">
        <v>220</v>
      </c>
      <c r="C229" s="37"/>
      <c r="D229" s="38"/>
      <c r="E229" s="39"/>
      <c r="F229" s="40"/>
      <c r="H229" s="37"/>
      <c r="I229" s="79"/>
      <c r="K229" s="37"/>
      <c r="L229" s="38"/>
      <c r="M229" s="40"/>
      <c r="O229" s="46"/>
      <c r="P229" s="47"/>
      <c r="Q229" s="48"/>
      <c r="S229" s="32" t="str">
        <f>IF($F229="","",IF(K229+L229+M229="","",IF($F229="dagopvang",IF(K229&gt;40,40*Gegevens!$B$7,'Prognose oktober-december 2020'!K229*Gegevens!$B$7)+IF(L229&gt;40,40*Gegevens!$B$7,'Prognose oktober-december 2020'!L229*Gegevens!$B$7)+IF(M229&gt;40,40*Gegevens!$B$7,'Prognose oktober-december 2020'!M229*Gegevens!$B$7),IF(F229="buitenschoolse opvang",IF(K229&gt;20,20*Gegevens!$C$7,'Prognose oktober-december 2020'!K229*Gegevens!$C$7)+IF(L229&gt;20,20*Gegevens!$C$7,'Prognose oktober-december 2020'!L229*Gegevens!$C$7)+IF(M229&gt;20,20*Gegevens!$C$7,'Prognose oktober-december 2020'!M229*Gegevens!$C$7)))))</f>
        <v/>
      </c>
      <c r="T229" s="11">
        <f t="shared" si="9"/>
        <v>0</v>
      </c>
      <c r="U229" s="24">
        <f t="shared" si="10"/>
        <v>0</v>
      </c>
    </row>
    <row r="230" spans="1:21" x14ac:dyDescent="0.35">
      <c r="A230" s="29">
        <v>221</v>
      </c>
      <c r="C230" s="37"/>
      <c r="D230" s="38"/>
      <c r="E230" s="39"/>
      <c r="F230" s="40"/>
      <c r="H230" s="37"/>
      <c r="I230" s="79"/>
      <c r="K230" s="37"/>
      <c r="L230" s="38"/>
      <c r="M230" s="40"/>
      <c r="O230" s="46"/>
      <c r="P230" s="47"/>
      <c r="Q230" s="48"/>
      <c r="S230" s="32" t="str">
        <f>IF($F230="","",IF(K230+L230+M230="","",IF($F230="dagopvang",IF(K230&gt;40,40*Gegevens!$B$7,'Prognose oktober-december 2020'!K230*Gegevens!$B$7)+IF(L230&gt;40,40*Gegevens!$B$7,'Prognose oktober-december 2020'!L230*Gegevens!$B$7)+IF(M230&gt;40,40*Gegevens!$B$7,'Prognose oktober-december 2020'!M230*Gegevens!$B$7),IF(F230="buitenschoolse opvang",IF(K230&gt;20,20*Gegevens!$C$7,'Prognose oktober-december 2020'!K230*Gegevens!$C$7)+IF(L230&gt;20,20*Gegevens!$C$7,'Prognose oktober-december 2020'!L230*Gegevens!$C$7)+IF(M230&gt;20,20*Gegevens!$C$7,'Prognose oktober-december 2020'!M230*Gegevens!$C$7)))))</f>
        <v/>
      </c>
      <c r="T230" s="11">
        <f t="shared" si="9"/>
        <v>0</v>
      </c>
      <c r="U230" s="24">
        <f t="shared" si="10"/>
        <v>0</v>
      </c>
    </row>
    <row r="231" spans="1:21" x14ac:dyDescent="0.35">
      <c r="A231" s="29">
        <v>222</v>
      </c>
      <c r="C231" s="37"/>
      <c r="D231" s="38"/>
      <c r="E231" s="39"/>
      <c r="F231" s="40"/>
      <c r="H231" s="37"/>
      <c r="I231" s="79"/>
      <c r="K231" s="37"/>
      <c r="L231" s="38"/>
      <c r="M231" s="40"/>
      <c r="O231" s="46"/>
      <c r="P231" s="47"/>
      <c r="Q231" s="48"/>
      <c r="S231" s="32" t="str">
        <f>IF($F231="","",IF(K231+L231+M231="","",IF($F231="dagopvang",IF(K231&gt;40,40*Gegevens!$B$7,'Prognose oktober-december 2020'!K231*Gegevens!$B$7)+IF(L231&gt;40,40*Gegevens!$B$7,'Prognose oktober-december 2020'!L231*Gegevens!$B$7)+IF(M231&gt;40,40*Gegevens!$B$7,'Prognose oktober-december 2020'!M231*Gegevens!$B$7),IF(F231="buitenschoolse opvang",IF(K231&gt;20,20*Gegevens!$C$7,'Prognose oktober-december 2020'!K231*Gegevens!$C$7)+IF(L231&gt;20,20*Gegevens!$C$7,'Prognose oktober-december 2020'!L231*Gegevens!$C$7)+IF(M231&gt;20,20*Gegevens!$C$7,'Prognose oktober-december 2020'!M231*Gegevens!$C$7)))))</f>
        <v/>
      </c>
      <c r="T231" s="11">
        <f t="shared" si="9"/>
        <v>0</v>
      </c>
      <c r="U231" s="24">
        <f t="shared" si="10"/>
        <v>0</v>
      </c>
    </row>
    <row r="232" spans="1:21" x14ac:dyDescent="0.35">
      <c r="A232" s="29">
        <v>223</v>
      </c>
      <c r="C232" s="37"/>
      <c r="D232" s="38"/>
      <c r="E232" s="39"/>
      <c r="F232" s="40"/>
      <c r="H232" s="37"/>
      <c r="I232" s="79"/>
      <c r="K232" s="37"/>
      <c r="L232" s="38"/>
      <c r="M232" s="40"/>
      <c r="O232" s="46"/>
      <c r="P232" s="47"/>
      <c r="Q232" s="48"/>
      <c r="S232" s="32" t="str">
        <f>IF($F232="","",IF(K232+L232+M232="","",IF($F232="dagopvang",IF(K232&gt;40,40*Gegevens!$B$7,'Prognose oktober-december 2020'!K232*Gegevens!$B$7)+IF(L232&gt;40,40*Gegevens!$B$7,'Prognose oktober-december 2020'!L232*Gegevens!$B$7)+IF(M232&gt;40,40*Gegevens!$B$7,'Prognose oktober-december 2020'!M232*Gegevens!$B$7),IF(F232="buitenschoolse opvang",IF(K232&gt;20,20*Gegevens!$C$7,'Prognose oktober-december 2020'!K232*Gegevens!$C$7)+IF(L232&gt;20,20*Gegevens!$C$7,'Prognose oktober-december 2020'!L232*Gegevens!$C$7)+IF(M232&gt;20,20*Gegevens!$C$7,'Prognose oktober-december 2020'!M232*Gegevens!$C$7)))))</f>
        <v/>
      </c>
      <c r="T232" s="11">
        <f t="shared" si="9"/>
        <v>0</v>
      </c>
      <c r="U232" s="24">
        <f t="shared" si="10"/>
        <v>0</v>
      </c>
    </row>
    <row r="233" spans="1:21" x14ac:dyDescent="0.35">
      <c r="A233" s="29">
        <v>224</v>
      </c>
      <c r="C233" s="37"/>
      <c r="D233" s="38"/>
      <c r="E233" s="39"/>
      <c r="F233" s="40"/>
      <c r="H233" s="37"/>
      <c r="I233" s="79"/>
      <c r="K233" s="37"/>
      <c r="L233" s="38"/>
      <c r="M233" s="40"/>
      <c r="O233" s="46"/>
      <c r="P233" s="47"/>
      <c r="Q233" s="48"/>
      <c r="S233" s="32" t="str">
        <f>IF($F233="","",IF(K233+L233+M233="","",IF($F233="dagopvang",IF(K233&gt;40,40*Gegevens!$B$7,'Prognose oktober-december 2020'!K233*Gegevens!$B$7)+IF(L233&gt;40,40*Gegevens!$B$7,'Prognose oktober-december 2020'!L233*Gegevens!$B$7)+IF(M233&gt;40,40*Gegevens!$B$7,'Prognose oktober-december 2020'!M233*Gegevens!$B$7),IF(F233="buitenschoolse opvang",IF(K233&gt;20,20*Gegevens!$C$7,'Prognose oktober-december 2020'!K233*Gegevens!$C$7)+IF(L233&gt;20,20*Gegevens!$C$7,'Prognose oktober-december 2020'!L233*Gegevens!$C$7)+IF(M233&gt;20,20*Gegevens!$C$7,'Prognose oktober-december 2020'!M233*Gegevens!$C$7)))))</f>
        <v/>
      </c>
      <c r="T233" s="11">
        <f t="shared" si="9"/>
        <v>0</v>
      </c>
      <c r="U233" s="24">
        <f t="shared" si="10"/>
        <v>0</v>
      </c>
    </row>
    <row r="234" spans="1:21" x14ac:dyDescent="0.35">
      <c r="A234" s="29">
        <v>225</v>
      </c>
      <c r="C234" s="37"/>
      <c r="D234" s="38"/>
      <c r="E234" s="39"/>
      <c r="F234" s="40"/>
      <c r="H234" s="37"/>
      <c r="I234" s="79"/>
      <c r="K234" s="37"/>
      <c r="L234" s="38"/>
      <c r="M234" s="40"/>
      <c r="O234" s="46"/>
      <c r="P234" s="47"/>
      <c r="Q234" s="48"/>
      <c r="S234" s="32" t="str">
        <f>IF($F234="","",IF(K234+L234+M234="","",IF($F234="dagopvang",IF(K234&gt;40,40*Gegevens!$B$7,'Prognose oktober-december 2020'!K234*Gegevens!$B$7)+IF(L234&gt;40,40*Gegevens!$B$7,'Prognose oktober-december 2020'!L234*Gegevens!$B$7)+IF(M234&gt;40,40*Gegevens!$B$7,'Prognose oktober-december 2020'!M234*Gegevens!$B$7),IF(F234="buitenschoolse opvang",IF(K234&gt;20,20*Gegevens!$C$7,'Prognose oktober-december 2020'!K234*Gegevens!$C$7)+IF(L234&gt;20,20*Gegevens!$C$7,'Prognose oktober-december 2020'!L234*Gegevens!$C$7)+IF(M234&gt;20,20*Gegevens!$C$7,'Prognose oktober-december 2020'!M234*Gegevens!$C$7)))))</f>
        <v/>
      </c>
      <c r="T234" s="11">
        <f t="shared" si="9"/>
        <v>0</v>
      </c>
      <c r="U234" s="24">
        <f t="shared" si="10"/>
        <v>0</v>
      </c>
    </row>
    <row r="235" spans="1:21" x14ac:dyDescent="0.35">
      <c r="A235" s="29">
        <v>226</v>
      </c>
      <c r="C235" s="37"/>
      <c r="D235" s="38"/>
      <c r="E235" s="39"/>
      <c r="F235" s="40"/>
      <c r="H235" s="37"/>
      <c r="I235" s="79"/>
      <c r="K235" s="37"/>
      <c r="L235" s="38"/>
      <c r="M235" s="40"/>
      <c r="O235" s="46"/>
      <c r="P235" s="47"/>
      <c r="Q235" s="48"/>
      <c r="S235" s="32" t="str">
        <f>IF($F235="","",IF(K235+L235+M235="","",IF($F235="dagopvang",IF(K235&gt;40,40*Gegevens!$B$7,'Prognose oktober-december 2020'!K235*Gegevens!$B$7)+IF(L235&gt;40,40*Gegevens!$B$7,'Prognose oktober-december 2020'!L235*Gegevens!$B$7)+IF(M235&gt;40,40*Gegevens!$B$7,'Prognose oktober-december 2020'!M235*Gegevens!$B$7),IF(F235="buitenschoolse opvang",IF(K235&gt;20,20*Gegevens!$C$7,'Prognose oktober-december 2020'!K235*Gegevens!$C$7)+IF(L235&gt;20,20*Gegevens!$C$7,'Prognose oktober-december 2020'!L235*Gegevens!$C$7)+IF(M235&gt;20,20*Gegevens!$C$7,'Prognose oktober-december 2020'!M235*Gegevens!$C$7)))))</f>
        <v/>
      </c>
      <c r="T235" s="11">
        <f t="shared" si="9"/>
        <v>0</v>
      </c>
      <c r="U235" s="24">
        <f t="shared" si="10"/>
        <v>0</v>
      </c>
    </row>
    <row r="236" spans="1:21" x14ac:dyDescent="0.35">
      <c r="A236" s="29">
        <v>227</v>
      </c>
      <c r="C236" s="37"/>
      <c r="D236" s="38"/>
      <c r="E236" s="39"/>
      <c r="F236" s="40"/>
      <c r="H236" s="37"/>
      <c r="I236" s="79"/>
      <c r="K236" s="37"/>
      <c r="L236" s="38"/>
      <c r="M236" s="40"/>
      <c r="O236" s="46"/>
      <c r="P236" s="47"/>
      <c r="Q236" s="48"/>
      <c r="S236" s="32" t="str">
        <f>IF($F236="","",IF(K236+L236+M236="","",IF($F236="dagopvang",IF(K236&gt;40,40*Gegevens!$B$7,'Prognose oktober-december 2020'!K236*Gegevens!$B$7)+IF(L236&gt;40,40*Gegevens!$B$7,'Prognose oktober-december 2020'!L236*Gegevens!$B$7)+IF(M236&gt;40,40*Gegevens!$B$7,'Prognose oktober-december 2020'!M236*Gegevens!$B$7),IF(F236="buitenschoolse opvang",IF(K236&gt;20,20*Gegevens!$C$7,'Prognose oktober-december 2020'!K236*Gegevens!$C$7)+IF(L236&gt;20,20*Gegevens!$C$7,'Prognose oktober-december 2020'!L236*Gegevens!$C$7)+IF(M236&gt;20,20*Gegevens!$C$7,'Prognose oktober-december 2020'!M236*Gegevens!$C$7)))))</f>
        <v/>
      </c>
      <c r="T236" s="11">
        <f t="shared" si="9"/>
        <v>0</v>
      </c>
      <c r="U236" s="24">
        <f t="shared" si="10"/>
        <v>0</v>
      </c>
    </row>
    <row r="237" spans="1:21" x14ac:dyDescent="0.35">
      <c r="A237" s="29">
        <v>228</v>
      </c>
      <c r="C237" s="37"/>
      <c r="D237" s="38"/>
      <c r="E237" s="39"/>
      <c r="F237" s="40"/>
      <c r="H237" s="37"/>
      <c r="I237" s="79"/>
      <c r="K237" s="37"/>
      <c r="L237" s="38"/>
      <c r="M237" s="40"/>
      <c r="O237" s="46"/>
      <c r="P237" s="47"/>
      <c r="Q237" s="48"/>
      <c r="S237" s="32" t="str">
        <f>IF($F237="","",IF(K237+L237+M237="","",IF($F237="dagopvang",IF(K237&gt;40,40*Gegevens!$B$7,'Prognose oktober-december 2020'!K237*Gegevens!$B$7)+IF(L237&gt;40,40*Gegevens!$B$7,'Prognose oktober-december 2020'!L237*Gegevens!$B$7)+IF(M237&gt;40,40*Gegevens!$B$7,'Prognose oktober-december 2020'!M237*Gegevens!$B$7),IF(F237="buitenschoolse opvang",IF(K237&gt;20,20*Gegevens!$C$7,'Prognose oktober-december 2020'!K237*Gegevens!$C$7)+IF(L237&gt;20,20*Gegevens!$C$7,'Prognose oktober-december 2020'!L237*Gegevens!$C$7)+IF(M237&gt;20,20*Gegevens!$C$7,'Prognose oktober-december 2020'!M237*Gegevens!$C$7)))))</f>
        <v/>
      </c>
      <c r="T237" s="11">
        <f t="shared" si="9"/>
        <v>0</v>
      </c>
      <c r="U237" s="24">
        <f t="shared" si="10"/>
        <v>0</v>
      </c>
    </row>
    <row r="238" spans="1:21" x14ac:dyDescent="0.35">
      <c r="A238" s="29">
        <v>229</v>
      </c>
      <c r="C238" s="37"/>
      <c r="D238" s="38"/>
      <c r="E238" s="39"/>
      <c r="F238" s="40"/>
      <c r="H238" s="37"/>
      <c r="I238" s="79"/>
      <c r="K238" s="37"/>
      <c r="L238" s="38"/>
      <c r="M238" s="40"/>
      <c r="O238" s="46"/>
      <c r="P238" s="47"/>
      <c r="Q238" s="48"/>
      <c r="S238" s="32" t="str">
        <f>IF($F238="","",IF(K238+L238+M238="","",IF($F238="dagopvang",IF(K238&gt;40,40*Gegevens!$B$7,'Prognose oktober-december 2020'!K238*Gegevens!$B$7)+IF(L238&gt;40,40*Gegevens!$B$7,'Prognose oktober-december 2020'!L238*Gegevens!$B$7)+IF(M238&gt;40,40*Gegevens!$B$7,'Prognose oktober-december 2020'!M238*Gegevens!$B$7),IF(F238="buitenschoolse opvang",IF(K238&gt;20,20*Gegevens!$C$7,'Prognose oktober-december 2020'!K238*Gegevens!$C$7)+IF(L238&gt;20,20*Gegevens!$C$7,'Prognose oktober-december 2020'!L238*Gegevens!$C$7)+IF(M238&gt;20,20*Gegevens!$C$7,'Prognose oktober-december 2020'!M238*Gegevens!$C$7)))))</f>
        <v/>
      </c>
      <c r="T238" s="11">
        <f t="shared" si="9"/>
        <v>0</v>
      </c>
      <c r="U238" s="24">
        <f t="shared" si="10"/>
        <v>0</v>
      </c>
    </row>
    <row r="239" spans="1:21" x14ac:dyDescent="0.35">
      <c r="A239" s="29">
        <v>230</v>
      </c>
      <c r="C239" s="37"/>
      <c r="D239" s="38"/>
      <c r="E239" s="39"/>
      <c r="F239" s="40"/>
      <c r="H239" s="37"/>
      <c r="I239" s="79"/>
      <c r="K239" s="37"/>
      <c r="L239" s="38"/>
      <c r="M239" s="40"/>
      <c r="O239" s="46"/>
      <c r="P239" s="47"/>
      <c r="Q239" s="48"/>
      <c r="S239" s="32" t="str">
        <f>IF($F239="","",IF(K239+L239+M239="","",IF($F239="dagopvang",IF(K239&gt;40,40*Gegevens!$B$7,'Prognose oktober-december 2020'!K239*Gegevens!$B$7)+IF(L239&gt;40,40*Gegevens!$B$7,'Prognose oktober-december 2020'!L239*Gegevens!$B$7)+IF(M239&gt;40,40*Gegevens!$B$7,'Prognose oktober-december 2020'!M239*Gegevens!$B$7),IF(F239="buitenschoolse opvang",IF(K239&gt;20,20*Gegevens!$C$7,'Prognose oktober-december 2020'!K239*Gegevens!$C$7)+IF(L239&gt;20,20*Gegevens!$C$7,'Prognose oktober-december 2020'!L239*Gegevens!$C$7)+IF(M239&gt;20,20*Gegevens!$C$7,'Prognose oktober-december 2020'!M239*Gegevens!$C$7)))))</f>
        <v/>
      </c>
      <c r="T239" s="11">
        <f t="shared" si="9"/>
        <v>0</v>
      </c>
      <c r="U239" s="24">
        <f t="shared" si="10"/>
        <v>0</v>
      </c>
    </row>
    <row r="240" spans="1:21" x14ac:dyDescent="0.35">
      <c r="A240" s="29">
        <v>231</v>
      </c>
      <c r="C240" s="37"/>
      <c r="D240" s="38"/>
      <c r="E240" s="39"/>
      <c r="F240" s="40"/>
      <c r="H240" s="37"/>
      <c r="I240" s="79"/>
      <c r="K240" s="37"/>
      <c r="L240" s="38"/>
      <c r="M240" s="40"/>
      <c r="O240" s="46"/>
      <c r="P240" s="47"/>
      <c r="Q240" s="48"/>
      <c r="S240" s="32" t="str">
        <f>IF($F240="","",IF(K240+L240+M240="","",IF($F240="dagopvang",IF(K240&gt;40,40*Gegevens!$B$7,'Prognose oktober-december 2020'!K240*Gegevens!$B$7)+IF(L240&gt;40,40*Gegevens!$B$7,'Prognose oktober-december 2020'!L240*Gegevens!$B$7)+IF(M240&gt;40,40*Gegevens!$B$7,'Prognose oktober-december 2020'!M240*Gegevens!$B$7),IF(F240="buitenschoolse opvang",IF(K240&gt;20,20*Gegevens!$C$7,'Prognose oktober-december 2020'!K240*Gegevens!$C$7)+IF(L240&gt;20,20*Gegevens!$C$7,'Prognose oktober-december 2020'!L240*Gegevens!$C$7)+IF(M240&gt;20,20*Gegevens!$C$7,'Prognose oktober-december 2020'!M240*Gegevens!$C$7)))))</f>
        <v/>
      </c>
      <c r="T240" s="11">
        <f t="shared" si="9"/>
        <v>0</v>
      </c>
      <c r="U240" s="24">
        <f t="shared" si="10"/>
        <v>0</v>
      </c>
    </row>
    <row r="241" spans="1:21" x14ac:dyDescent="0.35">
      <c r="A241" s="29">
        <v>232</v>
      </c>
      <c r="C241" s="37"/>
      <c r="D241" s="38"/>
      <c r="E241" s="39"/>
      <c r="F241" s="40"/>
      <c r="H241" s="37"/>
      <c r="I241" s="79"/>
      <c r="K241" s="37"/>
      <c r="L241" s="38"/>
      <c r="M241" s="40"/>
      <c r="O241" s="46"/>
      <c r="P241" s="47"/>
      <c r="Q241" s="48"/>
      <c r="S241" s="32" t="str">
        <f>IF($F241="","",IF(K241+L241+M241="","",IF($F241="dagopvang",IF(K241&gt;40,40*Gegevens!$B$7,'Prognose oktober-december 2020'!K241*Gegevens!$B$7)+IF(L241&gt;40,40*Gegevens!$B$7,'Prognose oktober-december 2020'!L241*Gegevens!$B$7)+IF(M241&gt;40,40*Gegevens!$B$7,'Prognose oktober-december 2020'!M241*Gegevens!$B$7),IF(F241="buitenschoolse opvang",IF(K241&gt;20,20*Gegevens!$C$7,'Prognose oktober-december 2020'!K241*Gegevens!$C$7)+IF(L241&gt;20,20*Gegevens!$C$7,'Prognose oktober-december 2020'!L241*Gegevens!$C$7)+IF(M241&gt;20,20*Gegevens!$C$7,'Prognose oktober-december 2020'!M241*Gegevens!$C$7)))))</f>
        <v/>
      </c>
      <c r="T241" s="11">
        <f t="shared" si="9"/>
        <v>0</v>
      </c>
      <c r="U241" s="24">
        <f t="shared" si="10"/>
        <v>0</v>
      </c>
    </row>
    <row r="242" spans="1:21" x14ac:dyDescent="0.35">
      <c r="A242" s="29">
        <v>233</v>
      </c>
      <c r="C242" s="37"/>
      <c r="D242" s="38"/>
      <c r="E242" s="39"/>
      <c r="F242" s="40"/>
      <c r="H242" s="37"/>
      <c r="I242" s="79"/>
      <c r="K242" s="37"/>
      <c r="L242" s="38"/>
      <c r="M242" s="40"/>
      <c r="O242" s="46"/>
      <c r="P242" s="47"/>
      <c r="Q242" s="48"/>
      <c r="S242" s="32" t="str">
        <f>IF($F242="","",IF(K242+L242+M242="","",IF($F242="dagopvang",IF(K242&gt;40,40*Gegevens!$B$7,'Prognose oktober-december 2020'!K242*Gegevens!$B$7)+IF(L242&gt;40,40*Gegevens!$B$7,'Prognose oktober-december 2020'!L242*Gegevens!$B$7)+IF(M242&gt;40,40*Gegevens!$B$7,'Prognose oktober-december 2020'!M242*Gegevens!$B$7),IF(F242="buitenschoolse opvang",IF(K242&gt;20,20*Gegevens!$C$7,'Prognose oktober-december 2020'!K242*Gegevens!$C$7)+IF(L242&gt;20,20*Gegevens!$C$7,'Prognose oktober-december 2020'!L242*Gegevens!$C$7)+IF(M242&gt;20,20*Gegevens!$C$7,'Prognose oktober-december 2020'!M242*Gegevens!$C$7)))))</f>
        <v/>
      </c>
      <c r="T242" s="11">
        <f t="shared" si="9"/>
        <v>0</v>
      </c>
      <c r="U242" s="24">
        <f t="shared" si="10"/>
        <v>0</v>
      </c>
    </row>
    <row r="243" spans="1:21" x14ac:dyDescent="0.35">
      <c r="A243" s="29">
        <v>234</v>
      </c>
      <c r="C243" s="37"/>
      <c r="D243" s="38"/>
      <c r="E243" s="39"/>
      <c r="F243" s="40"/>
      <c r="H243" s="37"/>
      <c r="I243" s="79"/>
      <c r="K243" s="37"/>
      <c r="L243" s="38"/>
      <c r="M243" s="40"/>
      <c r="O243" s="46"/>
      <c r="P243" s="47"/>
      <c r="Q243" s="48"/>
      <c r="S243" s="32" t="str">
        <f>IF($F243="","",IF(K243+L243+M243="","",IF($F243="dagopvang",IF(K243&gt;40,40*Gegevens!$B$7,'Prognose oktober-december 2020'!K243*Gegevens!$B$7)+IF(L243&gt;40,40*Gegevens!$B$7,'Prognose oktober-december 2020'!L243*Gegevens!$B$7)+IF(M243&gt;40,40*Gegevens!$B$7,'Prognose oktober-december 2020'!M243*Gegevens!$B$7),IF(F243="buitenschoolse opvang",IF(K243&gt;20,20*Gegevens!$C$7,'Prognose oktober-december 2020'!K243*Gegevens!$C$7)+IF(L243&gt;20,20*Gegevens!$C$7,'Prognose oktober-december 2020'!L243*Gegevens!$C$7)+IF(M243&gt;20,20*Gegevens!$C$7,'Prognose oktober-december 2020'!M243*Gegevens!$C$7)))))</f>
        <v/>
      </c>
      <c r="T243" s="11">
        <f t="shared" si="9"/>
        <v>0</v>
      </c>
      <c r="U243" s="24">
        <f t="shared" si="10"/>
        <v>0</v>
      </c>
    </row>
    <row r="244" spans="1:21" x14ac:dyDescent="0.35">
      <c r="A244" s="29">
        <v>235</v>
      </c>
      <c r="C244" s="37"/>
      <c r="D244" s="38"/>
      <c r="E244" s="39"/>
      <c r="F244" s="40"/>
      <c r="H244" s="37"/>
      <c r="I244" s="79"/>
      <c r="K244" s="37"/>
      <c r="L244" s="38"/>
      <c r="M244" s="40"/>
      <c r="O244" s="46"/>
      <c r="P244" s="47"/>
      <c r="Q244" s="48"/>
      <c r="S244" s="32" t="str">
        <f>IF($F244="","",IF(K244+L244+M244="","",IF($F244="dagopvang",IF(K244&gt;40,40*Gegevens!$B$7,'Prognose oktober-december 2020'!K244*Gegevens!$B$7)+IF(L244&gt;40,40*Gegevens!$B$7,'Prognose oktober-december 2020'!L244*Gegevens!$B$7)+IF(M244&gt;40,40*Gegevens!$B$7,'Prognose oktober-december 2020'!M244*Gegevens!$B$7),IF(F244="buitenschoolse opvang",IF(K244&gt;20,20*Gegevens!$C$7,'Prognose oktober-december 2020'!K244*Gegevens!$C$7)+IF(L244&gt;20,20*Gegevens!$C$7,'Prognose oktober-december 2020'!L244*Gegevens!$C$7)+IF(M244&gt;20,20*Gegevens!$C$7,'Prognose oktober-december 2020'!M244*Gegevens!$C$7)))))</f>
        <v/>
      </c>
      <c r="T244" s="11">
        <f t="shared" si="9"/>
        <v>0</v>
      </c>
      <c r="U244" s="24">
        <f t="shared" si="10"/>
        <v>0</v>
      </c>
    </row>
    <row r="245" spans="1:21" x14ac:dyDescent="0.35">
      <c r="A245" s="29">
        <v>236</v>
      </c>
      <c r="C245" s="37"/>
      <c r="D245" s="38"/>
      <c r="E245" s="39"/>
      <c r="F245" s="40"/>
      <c r="H245" s="37"/>
      <c r="I245" s="79"/>
      <c r="K245" s="37"/>
      <c r="L245" s="38"/>
      <c r="M245" s="40"/>
      <c r="O245" s="46"/>
      <c r="P245" s="47"/>
      <c r="Q245" s="48"/>
      <c r="S245" s="32" t="str">
        <f>IF($F245="","",IF(K245+L245+M245="","",IF($F245="dagopvang",IF(K245&gt;40,40*Gegevens!$B$7,'Prognose oktober-december 2020'!K245*Gegevens!$B$7)+IF(L245&gt;40,40*Gegevens!$B$7,'Prognose oktober-december 2020'!L245*Gegevens!$B$7)+IF(M245&gt;40,40*Gegevens!$B$7,'Prognose oktober-december 2020'!M245*Gegevens!$B$7),IF(F245="buitenschoolse opvang",IF(K245&gt;20,20*Gegevens!$C$7,'Prognose oktober-december 2020'!K245*Gegevens!$C$7)+IF(L245&gt;20,20*Gegevens!$C$7,'Prognose oktober-december 2020'!L245*Gegevens!$C$7)+IF(M245&gt;20,20*Gegevens!$C$7,'Prognose oktober-december 2020'!M245*Gegevens!$C$7)))))</f>
        <v/>
      </c>
      <c r="T245" s="11">
        <f t="shared" si="9"/>
        <v>0</v>
      </c>
      <c r="U245" s="24">
        <f t="shared" si="10"/>
        <v>0</v>
      </c>
    </row>
    <row r="246" spans="1:21" x14ac:dyDescent="0.35">
      <c r="A246" s="29">
        <v>237</v>
      </c>
      <c r="C246" s="37"/>
      <c r="D246" s="38"/>
      <c r="E246" s="39"/>
      <c r="F246" s="40"/>
      <c r="H246" s="37"/>
      <c r="I246" s="79"/>
      <c r="K246" s="37"/>
      <c r="L246" s="38"/>
      <c r="M246" s="40"/>
      <c r="O246" s="46"/>
      <c r="P246" s="47"/>
      <c r="Q246" s="48"/>
      <c r="S246" s="32" t="str">
        <f>IF($F246="","",IF(K246+L246+M246="","",IF($F246="dagopvang",IF(K246&gt;40,40*Gegevens!$B$7,'Prognose oktober-december 2020'!K246*Gegevens!$B$7)+IF(L246&gt;40,40*Gegevens!$B$7,'Prognose oktober-december 2020'!L246*Gegevens!$B$7)+IF(M246&gt;40,40*Gegevens!$B$7,'Prognose oktober-december 2020'!M246*Gegevens!$B$7),IF(F246="buitenschoolse opvang",IF(K246&gt;20,20*Gegevens!$C$7,'Prognose oktober-december 2020'!K246*Gegevens!$C$7)+IF(L246&gt;20,20*Gegevens!$C$7,'Prognose oktober-december 2020'!L246*Gegevens!$C$7)+IF(M246&gt;20,20*Gegevens!$C$7,'Prognose oktober-december 2020'!M246*Gegevens!$C$7)))))</f>
        <v/>
      </c>
      <c r="T246" s="11">
        <f t="shared" si="9"/>
        <v>0</v>
      </c>
      <c r="U246" s="24">
        <f t="shared" si="10"/>
        <v>0</v>
      </c>
    </row>
    <row r="247" spans="1:21" x14ac:dyDescent="0.35">
      <c r="A247" s="29">
        <v>238</v>
      </c>
      <c r="C247" s="37"/>
      <c r="D247" s="38"/>
      <c r="E247" s="39"/>
      <c r="F247" s="40"/>
      <c r="H247" s="37"/>
      <c r="I247" s="79"/>
      <c r="K247" s="37"/>
      <c r="L247" s="38"/>
      <c r="M247" s="40"/>
      <c r="O247" s="46"/>
      <c r="P247" s="47"/>
      <c r="Q247" s="48"/>
      <c r="S247" s="32" t="str">
        <f>IF($F247="","",IF(K247+L247+M247="","",IF($F247="dagopvang",IF(K247&gt;40,40*Gegevens!$B$7,'Prognose oktober-december 2020'!K247*Gegevens!$B$7)+IF(L247&gt;40,40*Gegevens!$B$7,'Prognose oktober-december 2020'!L247*Gegevens!$B$7)+IF(M247&gt;40,40*Gegevens!$B$7,'Prognose oktober-december 2020'!M247*Gegevens!$B$7),IF(F247="buitenschoolse opvang",IF(K247&gt;20,20*Gegevens!$C$7,'Prognose oktober-december 2020'!K247*Gegevens!$C$7)+IF(L247&gt;20,20*Gegevens!$C$7,'Prognose oktober-december 2020'!L247*Gegevens!$C$7)+IF(M247&gt;20,20*Gegevens!$C$7,'Prognose oktober-december 2020'!M247*Gegevens!$C$7)))))</f>
        <v/>
      </c>
      <c r="T247" s="11">
        <f t="shared" si="9"/>
        <v>0</v>
      </c>
      <c r="U247" s="24">
        <f t="shared" si="10"/>
        <v>0</v>
      </c>
    </row>
    <row r="248" spans="1:21" x14ac:dyDescent="0.35">
      <c r="A248" s="29">
        <v>239</v>
      </c>
      <c r="C248" s="37"/>
      <c r="D248" s="38"/>
      <c r="E248" s="39"/>
      <c r="F248" s="40"/>
      <c r="H248" s="37"/>
      <c r="I248" s="79"/>
      <c r="K248" s="37"/>
      <c r="L248" s="38"/>
      <c r="M248" s="40"/>
      <c r="O248" s="46"/>
      <c r="P248" s="47"/>
      <c r="Q248" s="48"/>
      <c r="S248" s="32" t="str">
        <f>IF($F248="","",IF(K248+L248+M248="","",IF($F248="dagopvang",IF(K248&gt;40,40*Gegevens!$B$7,'Prognose oktober-december 2020'!K248*Gegevens!$B$7)+IF(L248&gt;40,40*Gegevens!$B$7,'Prognose oktober-december 2020'!L248*Gegevens!$B$7)+IF(M248&gt;40,40*Gegevens!$B$7,'Prognose oktober-december 2020'!M248*Gegevens!$B$7),IF(F248="buitenschoolse opvang",IF(K248&gt;20,20*Gegevens!$C$7,'Prognose oktober-december 2020'!K248*Gegevens!$C$7)+IF(L248&gt;20,20*Gegevens!$C$7,'Prognose oktober-december 2020'!L248*Gegevens!$C$7)+IF(M248&gt;20,20*Gegevens!$C$7,'Prognose oktober-december 2020'!M248*Gegevens!$C$7)))))</f>
        <v/>
      </c>
      <c r="T248" s="11">
        <f t="shared" si="9"/>
        <v>0</v>
      </c>
      <c r="U248" s="24">
        <f t="shared" si="10"/>
        <v>0</v>
      </c>
    </row>
    <row r="249" spans="1:21" x14ac:dyDescent="0.35">
      <c r="A249" s="29">
        <v>240</v>
      </c>
      <c r="C249" s="37"/>
      <c r="D249" s="38"/>
      <c r="E249" s="39"/>
      <c r="F249" s="40"/>
      <c r="H249" s="37"/>
      <c r="I249" s="79"/>
      <c r="K249" s="37"/>
      <c r="L249" s="38"/>
      <c r="M249" s="40"/>
      <c r="O249" s="46"/>
      <c r="P249" s="47"/>
      <c r="Q249" s="48"/>
      <c r="S249" s="32" t="str">
        <f>IF($F249="","",IF(K249+L249+M249="","",IF($F249="dagopvang",IF(K249&gt;40,40*Gegevens!$B$7,'Prognose oktober-december 2020'!K249*Gegevens!$B$7)+IF(L249&gt;40,40*Gegevens!$B$7,'Prognose oktober-december 2020'!L249*Gegevens!$B$7)+IF(M249&gt;40,40*Gegevens!$B$7,'Prognose oktober-december 2020'!M249*Gegevens!$B$7),IF(F249="buitenschoolse opvang",IF(K249&gt;20,20*Gegevens!$C$7,'Prognose oktober-december 2020'!K249*Gegevens!$C$7)+IF(L249&gt;20,20*Gegevens!$C$7,'Prognose oktober-december 2020'!L249*Gegevens!$C$7)+IF(M249&gt;20,20*Gegevens!$C$7,'Prognose oktober-december 2020'!M249*Gegevens!$C$7)))))</f>
        <v/>
      </c>
      <c r="T249" s="11">
        <f t="shared" si="9"/>
        <v>0</v>
      </c>
      <c r="U249" s="24">
        <f t="shared" si="10"/>
        <v>0</v>
      </c>
    </row>
    <row r="250" spans="1:21" x14ac:dyDescent="0.35">
      <c r="A250" s="29">
        <v>241</v>
      </c>
      <c r="C250" s="37"/>
      <c r="D250" s="38"/>
      <c r="E250" s="39"/>
      <c r="F250" s="40"/>
      <c r="H250" s="37"/>
      <c r="I250" s="79"/>
      <c r="K250" s="37"/>
      <c r="L250" s="38"/>
      <c r="M250" s="40"/>
      <c r="O250" s="46"/>
      <c r="P250" s="47"/>
      <c r="Q250" s="48"/>
      <c r="S250" s="32" t="str">
        <f>IF($F250="","",IF(K250+L250+M250="","",IF($F250="dagopvang",IF(K250&gt;40,40*Gegevens!$B$7,'Prognose oktober-december 2020'!K250*Gegevens!$B$7)+IF(L250&gt;40,40*Gegevens!$B$7,'Prognose oktober-december 2020'!L250*Gegevens!$B$7)+IF(M250&gt;40,40*Gegevens!$B$7,'Prognose oktober-december 2020'!M250*Gegevens!$B$7),IF(F250="buitenschoolse opvang",IF(K250&gt;20,20*Gegevens!$C$7,'Prognose oktober-december 2020'!K250*Gegevens!$C$7)+IF(L250&gt;20,20*Gegevens!$C$7,'Prognose oktober-december 2020'!L250*Gegevens!$C$7)+IF(M250&gt;20,20*Gegevens!$C$7,'Prognose oktober-december 2020'!M250*Gegevens!$C$7)))))</f>
        <v/>
      </c>
      <c r="T250" s="11">
        <f t="shared" si="9"/>
        <v>0</v>
      </c>
      <c r="U250" s="24">
        <f t="shared" si="10"/>
        <v>0</v>
      </c>
    </row>
    <row r="251" spans="1:21" x14ac:dyDescent="0.35">
      <c r="A251" s="29">
        <v>242</v>
      </c>
      <c r="C251" s="37"/>
      <c r="D251" s="38"/>
      <c r="E251" s="39"/>
      <c r="F251" s="40"/>
      <c r="H251" s="37"/>
      <c r="I251" s="79"/>
      <c r="K251" s="37"/>
      <c r="L251" s="38"/>
      <c r="M251" s="40"/>
      <c r="O251" s="46"/>
      <c r="P251" s="47"/>
      <c r="Q251" s="48"/>
      <c r="S251" s="32" t="str">
        <f>IF($F251="","",IF(K251+L251+M251="","",IF($F251="dagopvang",IF(K251&gt;40,40*Gegevens!$B$7,'Prognose oktober-december 2020'!K251*Gegevens!$B$7)+IF(L251&gt;40,40*Gegevens!$B$7,'Prognose oktober-december 2020'!L251*Gegevens!$B$7)+IF(M251&gt;40,40*Gegevens!$B$7,'Prognose oktober-december 2020'!M251*Gegevens!$B$7),IF(F251="buitenschoolse opvang",IF(K251&gt;20,20*Gegevens!$C$7,'Prognose oktober-december 2020'!K251*Gegevens!$C$7)+IF(L251&gt;20,20*Gegevens!$C$7,'Prognose oktober-december 2020'!L251*Gegevens!$C$7)+IF(M251&gt;20,20*Gegevens!$C$7,'Prognose oktober-december 2020'!M251*Gegevens!$C$7)))))</f>
        <v/>
      </c>
      <c r="T251" s="11">
        <f t="shared" si="9"/>
        <v>0</v>
      </c>
      <c r="U251" s="24">
        <f t="shared" si="10"/>
        <v>0</v>
      </c>
    </row>
    <row r="252" spans="1:21" x14ac:dyDescent="0.35">
      <c r="A252" s="29">
        <v>243</v>
      </c>
      <c r="C252" s="37"/>
      <c r="D252" s="38"/>
      <c r="E252" s="39"/>
      <c r="F252" s="40"/>
      <c r="H252" s="37"/>
      <c r="I252" s="79"/>
      <c r="K252" s="37"/>
      <c r="L252" s="38"/>
      <c r="M252" s="40"/>
      <c r="O252" s="46"/>
      <c r="P252" s="47"/>
      <c r="Q252" s="48"/>
      <c r="S252" s="32" t="str">
        <f>IF($F252="","",IF(K252+L252+M252="","",IF($F252="dagopvang",IF(K252&gt;40,40*Gegevens!$B$7,'Prognose oktober-december 2020'!K252*Gegevens!$B$7)+IF(L252&gt;40,40*Gegevens!$B$7,'Prognose oktober-december 2020'!L252*Gegevens!$B$7)+IF(M252&gt;40,40*Gegevens!$B$7,'Prognose oktober-december 2020'!M252*Gegevens!$B$7),IF(F252="buitenschoolse opvang",IF(K252&gt;20,20*Gegevens!$C$7,'Prognose oktober-december 2020'!K252*Gegevens!$C$7)+IF(L252&gt;20,20*Gegevens!$C$7,'Prognose oktober-december 2020'!L252*Gegevens!$C$7)+IF(M252&gt;20,20*Gegevens!$C$7,'Prognose oktober-december 2020'!M252*Gegevens!$C$7)))))</f>
        <v/>
      </c>
      <c r="T252" s="11">
        <f t="shared" si="9"/>
        <v>0</v>
      </c>
      <c r="U252" s="24">
        <f t="shared" si="10"/>
        <v>0</v>
      </c>
    </row>
    <row r="253" spans="1:21" x14ac:dyDescent="0.35">
      <c r="A253" s="29">
        <v>244</v>
      </c>
      <c r="C253" s="37"/>
      <c r="D253" s="38"/>
      <c r="E253" s="39"/>
      <c r="F253" s="40"/>
      <c r="H253" s="37"/>
      <c r="I253" s="79"/>
      <c r="K253" s="37"/>
      <c r="L253" s="38"/>
      <c r="M253" s="40"/>
      <c r="O253" s="46"/>
      <c r="P253" s="47"/>
      <c r="Q253" s="48"/>
      <c r="S253" s="32" t="str">
        <f>IF($F253="","",IF(K253+L253+M253="","",IF($F253="dagopvang",IF(K253&gt;40,40*Gegevens!$B$7,'Prognose oktober-december 2020'!K253*Gegevens!$B$7)+IF(L253&gt;40,40*Gegevens!$B$7,'Prognose oktober-december 2020'!L253*Gegevens!$B$7)+IF(M253&gt;40,40*Gegevens!$B$7,'Prognose oktober-december 2020'!M253*Gegevens!$B$7),IF(F253="buitenschoolse opvang",IF(K253&gt;20,20*Gegevens!$C$7,'Prognose oktober-december 2020'!K253*Gegevens!$C$7)+IF(L253&gt;20,20*Gegevens!$C$7,'Prognose oktober-december 2020'!L253*Gegevens!$C$7)+IF(M253&gt;20,20*Gegevens!$C$7,'Prognose oktober-december 2020'!M253*Gegevens!$C$7)))))</f>
        <v/>
      </c>
      <c r="T253" s="11">
        <f t="shared" si="9"/>
        <v>0</v>
      </c>
      <c r="U253" s="24">
        <f t="shared" si="10"/>
        <v>0</v>
      </c>
    </row>
    <row r="254" spans="1:21" x14ac:dyDescent="0.35">
      <c r="A254" s="29">
        <v>245</v>
      </c>
      <c r="C254" s="37"/>
      <c r="D254" s="38"/>
      <c r="E254" s="39"/>
      <c r="F254" s="40"/>
      <c r="H254" s="37"/>
      <c r="I254" s="79"/>
      <c r="K254" s="37"/>
      <c r="L254" s="38"/>
      <c r="M254" s="40"/>
      <c r="O254" s="46"/>
      <c r="P254" s="47"/>
      <c r="Q254" s="48"/>
      <c r="S254" s="32" t="str">
        <f>IF($F254="","",IF(K254+L254+M254="","",IF($F254="dagopvang",IF(K254&gt;40,40*Gegevens!$B$7,'Prognose oktober-december 2020'!K254*Gegevens!$B$7)+IF(L254&gt;40,40*Gegevens!$B$7,'Prognose oktober-december 2020'!L254*Gegevens!$B$7)+IF(M254&gt;40,40*Gegevens!$B$7,'Prognose oktober-december 2020'!M254*Gegevens!$B$7),IF(F254="buitenschoolse opvang",IF(K254&gt;20,20*Gegevens!$C$7,'Prognose oktober-december 2020'!K254*Gegevens!$C$7)+IF(L254&gt;20,20*Gegevens!$C$7,'Prognose oktober-december 2020'!L254*Gegevens!$C$7)+IF(M254&gt;20,20*Gegevens!$C$7,'Prognose oktober-december 2020'!M254*Gegevens!$C$7)))))</f>
        <v/>
      </c>
      <c r="T254" s="11">
        <f t="shared" si="9"/>
        <v>0</v>
      </c>
      <c r="U254" s="24">
        <f t="shared" si="10"/>
        <v>0</v>
      </c>
    </row>
    <row r="255" spans="1:21" x14ac:dyDescent="0.35">
      <c r="A255" s="29">
        <v>246</v>
      </c>
      <c r="C255" s="37"/>
      <c r="D255" s="38"/>
      <c r="E255" s="39"/>
      <c r="F255" s="40"/>
      <c r="H255" s="37"/>
      <c r="I255" s="79"/>
      <c r="K255" s="37"/>
      <c r="L255" s="38"/>
      <c r="M255" s="40"/>
      <c r="O255" s="46"/>
      <c r="P255" s="47"/>
      <c r="Q255" s="48"/>
      <c r="S255" s="32" t="str">
        <f>IF($F255="","",IF(K255+L255+M255="","",IF($F255="dagopvang",IF(K255&gt;40,40*Gegevens!$B$7,'Prognose oktober-december 2020'!K255*Gegevens!$B$7)+IF(L255&gt;40,40*Gegevens!$B$7,'Prognose oktober-december 2020'!L255*Gegevens!$B$7)+IF(M255&gt;40,40*Gegevens!$B$7,'Prognose oktober-december 2020'!M255*Gegevens!$B$7),IF(F255="buitenschoolse opvang",IF(K255&gt;20,20*Gegevens!$C$7,'Prognose oktober-december 2020'!K255*Gegevens!$C$7)+IF(L255&gt;20,20*Gegevens!$C$7,'Prognose oktober-december 2020'!L255*Gegevens!$C$7)+IF(M255&gt;20,20*Gegevens!$C$7,'Prognose oktober-december 2020'!M255*Gegevens!$C$7)))))</f>
        <v/>
      </c>
      <c r="T255" s="11">
        <f t="shared" si="9"/>
        <v>0</v>
      </c>
      <c r="U255" s="24">
        <f t="shared" si="10"/>
        <v>0</v>
      </c>
    </row>
    <row r="256" spans="1:21" x14ac:dyDescent="0.35">
      <c r="A256" s="29">
        <v>247</v>
      </c>
      <c r="C256" s="37"/>
      <c r="D256" s="38"/>
      <c r="E256" s="39"/>
      <c r="F256" s="40"/>
      <c r="H256" s="37"/>
      <c r="I256" s="79"/>
      <c r="K256" s="37"/>
      <c r="L256" s="38"/>
      <c r="M256" s="40"/>
      <c r="O256" s="46"/>
      <c r="P256" s="47"/>
      <c r="Q256" s="48"/>
      <c r="S256" s="32" t="str">
        <f>IF($F256="","",IF(K256+L256+M256="","",IF($F256="dagopvang",IF(K256&gt;40,40*Gegevens!$B$7,'Prognose oktober-december 2020'!K256*Gegevens!$B$7)+IF(L256&gt;40,40*Gegevens!$B$7,'Prognose oktober-december 2020'!L256*Gegevens!$B$7)+IF(M256&gt;40,40*Gegevens!$B$7,'Prognose oktober-december 2020'!M256*Gegevens!$B$7),IF(F256="buitenschoolse opvang",IF(K256&gt;20,20*Gegevens!$C$7,'Prognose oktober-december 2020'!K256*Gegevens!$C$7)+IF(L256&gt;20,20*Gegevens!$C$7,'Prognose oktober-december 2020'!L256*Gegevens!$C$7)+IF(M256&gt;20,20*Gegevens!$C$7,'Prognose oktober-december 2020'!M256*Gegevens!$C$7)))))</f>
        <v/>
      </c>
      <c r="T256" s="11">
        <f t="shared" si="9"/>
        <v>0</v>
      </c>
      <c r="U256" s="24">
        <f t="shared" si="10"/>
        <v>0</v>
      </c>
    </row>
    <row r="257" spans="1:21" x14ac:dyDescent="0.35">
      <c r="A257" s="29">
        <v>248</v>
      </c>
      <c r="C257" s="37"/>
      <c r="D257" s="38"/>
      <c r="E257" s="39"/>
      <c r="F257" s="40"/>
      <c r="H257" s="37"/>
      <c r="I257" s="79"/>
      <c r="K257" s="37"/>
      <c r="L257" s="38"/>
      <c r="M257" s="40"/>
      <c r="O257" s="46"/>
      <c r="P257" s="47"/>
      <c r="Q257" s="48"/>
      <c r="S257" s="32" t="str">
        <f>IF($F257="","",IF(K257+L257+M257="","",IF($F257="dagopvang",IF(K257&gt;40,40*Gegevens!$B$7,'Prognose oktober-december 2020'!K257*Gegevens!$B$7)+IF(L257&gt;40,40*Gegevens!$B$7,'Prognose oktober-december 2020'!L257*Gegevens!$B$7)+IF(M257&gt;40,40*Gegevens!$B$7,'Prognose oktober-december 2020'!M257*Gegevens!$B$7),IF(F257="buitenschoolse opvang",IF(K257&gt;20,20*Gegevens!$C$7,'Prognose oktober-december 2020'!K257*Gegevens!$C$7)+IF(L257&gt;20,20*Gegevens!$C$7,'Prognose oktober-december 2020'!L257*Gegevens!$C$7)+IF(M257&gt;20,20*Gegevens!$C$7,'Prognose oktober-december 2020'!M257*Gegevens!$C$7)))))</f>
        <v/>
      </c>
      <c r="T257" s="11">
        <f t="shared" si="9"/>
        <v>0</v>
      </c>
      <c r="U257" s="24">
        <f t="shared" si="10"/>
        <v>0</v>
      </c>
    </row>
    <row r="258" spans="1:21" x14ac:dyDescent="0.35">
      <c r="A258" s="29">
        <v>249</v>
      </c>
      <c r="C258" s="37"/>
      <c r="D258" s="38"/>
      <c r="E258" s="39"/>
      <c r="F258" s="40"/>
      <c r="H258" s="37"/>
      <c r="I258" s="79"/>
      <c r="K258" s="37"/>
      <c r="L258" s="38"/>
      <c r="M258" s="40"/>
      <c r="O258" s="46"/>
      <c r="P258" s="47"/>
      <c r="Q258" s="48"/>
      <c r="S258" s="32" t="str">
        <f>IF($F258="","",IF(K258+L258+M258="","",IF($F258="dagopvang",IF(K258&gt;40,40*Gegevens!$B$7,'Prognose oktober-december 2020'!K258*Gegevens!$B$7)+IF(L258&gt;40,40*Gegevens!$B$7,'Prognose oktober-december 2020'!L258*Gegevens!$B$7)+IF(M258&gt;40,40*Gegevens!$B$7,'Prognose oktober-december 2020'!M258*Gegevens!$B$7),IF(F258="buitenschoolse opvang",IF(K258&gt;20,20*Gegevens!$C$7,'Prognose oktober-december 2020'!K258*Gegevens!$C$7)+IF(L258&gt;20,20*Gegevens!$C$7,'Prognose oktober-december 2020'!L258*Gegevens!$C$7)+IF(M258&gt;20,20*Gegevens!$C$7,'Prognose oktober-december 2020'!M258*Gegevens!$C$7)))))</f>
        <v/>
      </c>
      <c r="T258" s="11">
        <f t="shared" si="9"/>
        <v>0</v>
      </c>
      <c r="U258" s="24">
        <f t="shared" si="10"/>
        <v>0</v>
      </c>
    </row>
    <row r="259" spans="1:21" x14ac:dyDescent="0.35">
      <c r="A259" s="29">
        <v>250</v>
      </c>
      <c r="C259" s="37"/>
      <c r="D259" s="38"/>
      <c r="E259" s="39"/>
      <c r="F259" s="40"/>
      <c r="H259" s="37"/>
      <c r="I259" s="79"/>
      <c r="K259" s="37"/>
      <c r="L259" s="38"/>
      <c r="M259" s="40"/>
      <c r="O259" s="46"/>
      <c r="P259" s="47"/>
      <c r="Q259" s="48"/>
      <c r="S259" s="32" t="str">
        <f>IF($F259="","",IF(K259+L259+M259="","",IF($F259="dagopvang",IF(K259&gt;40,40*Gegevens!$B$7,'Prognose oktober-december 2020'!K259*Gegevens!$B$7)+IF(L259&gt;40,40*Gegevens!$B$7,'Prognose oktober-december 2020'!L259*Gegevens!$B$7)+IF(M259&gt;40,40*Gegevens!$B$7,'Prognose oktober-december 2020'!M259*Gegevens!$B$7),IF(F259="buitenschoolse opvang",IF(K259&gt;20,20*Gegevens!$C$7,'Prognose oktober-december 2020'!K259*Gegevens!$C$7)+IF(L259&gt;20,20*Gegevens!$C$7,'Prognose oktober-december 2020'!L259*Gegevens!$C$7)+IF(M259&gt;20,20*Gegevens!$C$7,'Prognose oktober-december 2020'!M259*Gegevens!$C$7)))))</f>
        <v/>
      </c>
      <c r="T259" s="11">
        <f t="shared" si="9"/>
        <v>0</v>
      </c>
      <c r="U259" s="24">
        <f t="shared" si="10"/>
        <v>0</v>
      </c>
    </row>
    <row r="260" spans="1:21" x14ac:dyDescent="0.35">
      <c r="A260" s="29">
        <v>251</v>
      </c>
      <c r="C260" s="37"/>
      <c r="D260" s="38"/>
      <c r="E260" s="39"/>
      <c r="F260" s="40"/>
      <c r="H260" s="37"/>
      <c r="I260" s="79"/>
      <c r="K260" s="37"/>
      <c r="L260" s="38"/>
      <c r="M260" s="40"/>
      <c r="O260" s="46"/>
      <c r="P260" s="47"/>
      <c r="Q260" s="48"/>
      <c r="S260" s="32" t="str">
        <f>IF($F260="","",IF(K260+L260+M260="","",IF($F260="dagopvang",IF(K260&gt;40,40*Gegevens!$B$7,'Prognose oktober-december 2020'!K260*Gegevens!$B$7)+IF(L260&gt;40,40*Gegevens!$B$7,'Prognose oktober-december 2020'!L260*Gegevens!$B$7)+IF(M260&gt;40,40*Gegevens!$B$7,'Prognose oktober-december 2020'!M260*Gegevens!$B$7),IF(F260="buitenschoolse opvang",IF(K260&gt;20,20*Gegevens!$C$7,'Prognose oktober-december 2020'!K260*Gegevens!$C$7)+IF(L260&gt;20,20*Gegevens!$C$7,'Prognose oktober-december 2020'!L260*Gegevens!$C$7)+IF(M260&gt;20,20*Gegevens!$C$7,'Prognose oktober-december 2020'!M260*Gegevens!$C$7)))))</f>
        <v/>
      </c>
      <c r="T260" s="11">
        <f t="shared" si="9"/>
        <v>0</v>
      </c>
      <c r="U260" s="24">
        <f t="shared" si="10"/>
        <v>0</v>
      </c>
    </row>
    <row r="261" spans="1:21" x14ac:dyDescent="0.35">
      <c r="A261" s="29">
        <v>252</v>
      </c>
      <c r="C261" s="37"/>
      <c r="D261" s="38"/>
      <c r="E261" s="39"/>
      <c r="F261" s="40"/>
      <c r="H261" s="37"/>
      <c r="I261" s="79"/>
      <c r="K261" s="37"/>
      <c r="L261" s="38"/>
      <c r="M261" s="40"/>
      <c r="O261" s="46"/>
      <c r="P261" s="47"/>
      <c r="Q261" s="48"/>
      <c r="S261" s="32" t="str">
        <f>IF($F261="","",IF(K261+L261+M261="","",IF($F261="dagopvang",IF(K261&gt;40,40*Gegevens!$B$7,'Prognose oktober-december 2020'!K261*Gegevens!$B$7)+IF(L261&gt;40,40*Gegevens!$B$7,'Prognose oktober-december 2020'!L261*Gegevens!$B$7)+IF(M261&gt;40,40*Gegevens!$B$7,'Prognose oktober-december 2020'!M261*Gegevens!$B$7),IF(F261="buitenschoolse opvang",IF(K261&gt;20,20*Gegevens!$C$7,'Prognose oktober-december 2020'!K261*Gegevens!$C$7)+IF(L261&gt;20,20*Gegevens!$C$7,'Prognose oktober-december 2020'!L261*Gegevens!$C$7)+IF(M261&gt;20,20*Gegevens!$C$7,'Prognose oktober-december 2020'!M261*Gegevens!$C$7)))))</f>
        <v/>
      </c>
      <c r="T261" s="11">
        <f t="shared" si="9"/>
        <v>0</v>
      </c>
      <c r="U261" s="24">
        <f t="shared" si="10"/>
        <v>0</v>
      </c>
    </row>
    <row r="262" spans="1:21" x14ac:dyDescent="0.35">
      <c r="A262" s="29">
        <v>253</v>
      </c>
      <c r="C262" s="37"/>
      <c r="D262" s="38"/>
      <c r="E262" s="39"/>
      <c r="F262" s="40"/>
      <c r="H262" s="37"/>
      <c r="I262" s="79"/>
      <c r="K262" s="37"/>
      <c r="L262" s="38"/>
      <c r="M262" s="40"/>
      <c r="O262" s="46"/>
      <c r="P262" s="47"/>
      <c r="Q262" s="48"/>
      <c r="S262" s="32" t="str">
        <f>IF($F262="","",IF(K262+L262+M262="","",IF($F262="dagopvang",IF(K262&gt;40,40*Gegevens!$B$7,'Prognose oktober-december 2020'!K262*Gegevens!$B$7)+IF(L262&gt;40,40*Gegevens!$B$7,'Prognose oktober-december 2020'!L262*Gegevens!$B$7)+IF(M262&gt;40,40*Gegevens!$B$7,'Prognose oktober-december 2020'!M262*Gegevens!$B$7),IF(F262="buitenschoolse opvang",IF(K262&gt;20,20*Gegevens!$C$7,'Prognose oktober-december 2020'!K262*Gegevens!$C$7)+IF(L262&gt;20,20*Gegevens!$C$7,'Prognose oktober-december 2020'!L262*Gegevens!$C$7)+IF(M262&gt;20,20*Gegevens!$C$7,'Prognose oktober-december 2020'!M262*Gegevens!$C$7)))))</f>
        <v/>
      </c>
      <c r="T262" s="11">
        <f t="shared" si="9"/>
        <v>0</v>
      </c>
      <c r="U262" s="24">
        <f t="shared" si="10"/>
        <v>0</v>
      </c>
    </row>
    <row r="263" spans="1:21" x14ac:dyDescent="0.35">
      <c r="A263" s="29">
        <v>254</v>
      </c>
      <c r="C263" s="37"/>
      <c r="D263" s="38"/>
      <c r="E263" s="39"/>
      <c r="F263" s="40"/>
      <c r="H263" s="37"/>
      <c r="I263" s="79"/>
      <c r="K263" s="37"/>
      <c r="L263" s="38"/>
      <c r="M263" s="40"/>
      <c r="O263" s="46"/>
      <c r="P263" s="47"/>
      <c r="Q263" s="48"/>
      <c r="S263" s="32" t="str">
        <f>IF($F263="","",IF(K263+L263+M263="","",IF($F263="dagopvang",IF(K263&gt;40,40*Gegevens!$B$7,'Prognose oktober-december 2020'!K263*Gegevens!$B$7)+IF(L263&gt;40,40*Gegevens!$B$7,'Prognose oktober-december 2020'!L263*Gegevens!$B$7)+IF(M263&gt;40,40*Gegevens!$B$7,'Prognose oktober-december 2020'!M263*Gegevens!$B$7),IF(F263="buitenschoolse opvang",IF(K263&gt;20,20*Gegevens!$C$7,'Prognose oktober-december 2020'!K263*Gegevens!$C$7)+IF(L263&gt;20,20*Gegevens!$C$7,'Prognose oktober-december 2020'!L263*Gegevens!$C$7)+IF(M263&gt;20,20*Gegevens!$C$7,'Prognose oktober-december 2020'!M263*Gegevens!$C$7)))))</f>
        <v/>
      </c>
      <c r="T263" s="11">
        <f t="shared" si="9"/>
        <v>0</v>
      </c>
      <c r="U263" s="24">
        <f t="shared" si="10"/>
        <v>0</v>
      </c>
    </row>
    <row r="264" spans="1:21" x14ac:dyDescent="0.35">
      <c r="A264" s="29">
        <v>255</v>
      </c>
      <c r="C264" s="37"/>
      <c r="D264" s="38"/>
      <c r="E264" s="39"/>
      <c r="F264" s="40"/>
      <c r="H264" s="37"/>
      <c r="I264" s="79"/>
      <c r="K264" s="37"/>
      <c r="L264" s="38"/>
      <c r="M264" s="40"/>
      <c r="O264" s="46"/>
      <c r="P264" s="47"/>
      <c r="Q264" s="48"/>
      <c r="S264" s="32" t="str">
        <f>IF($F264="","",IF(K264+L264+M264="","",IF($F264="dagopvang",IF(K264&gt;40,40*Gegevens!$B$7,'Prognose oktober-december 2020'!K264*Gegevens!$B$7)+IF(L264&gt;40,40*Gegevens!$B$7,'Prognose oktober-december 2020'!L264*Gegevens!$B$7)+IF(M264&gt;40,40*Gegevens!$B$7,'Prognose oktober-december 2020'!M264*Gegevens!$B$7),IF(F264="buitenschoolse opvang",IF(K264&gt;20,20*Gegevens!$C$7,'Prognose oktober-december 2020'!K264*Gegevens!$C$7)+IF(L264&gt;20,20*Gegevens!$C$7,'Prognose oktober-december 2020'!L264*Gegevens!$C$7)+IF(M264&gt;20,20*Gegevens!$C$7,'Prognose oktober-december 2020'!M264*Gegevens!$C$7)))))</f>
        <v/>
      </c>
      <c r="T264" s="11">
        <f t="shared" si="9"/>
        <v>0</v>
      </c>
      <c r="U264" s="24">
        <f t="shared" si="10"/>
        <v>0</v>
      </c>
    </row>
    <row r="265" spans="1:21" x14ac:dyDescent="0.35">
      <c r="A265" s="29">
        <v>256</v>
      </c>
      <c r="C265" s="37"/>
      <c r="D265" s="38"/>
      <c r="E265" s="39"/>
      <c r="F265" s="40"/>
      <c r="H265" s="37"/>
      <c r="I265" s="79"/>
      <c r="K265" s="37"/>
      <c r="L265" s="38"/>
      <c r="M265" s="40"/>
      <c r="O265" s="46"/>
      <c r="P265" s="47"/>
      <c r="Q265" s="48"/>
      <c r="S265" s="32" t="str">
        <f>IF($F265="","",IF(K265+L265+M265="","",IF($F265="dagopvang",IF(K265&gt;40,40*Gegevens!$B$7,'Prognose oktober-december 2020'!K265*Gegevens!$B$7)+IF(L265&gt;40,40*Gegevens!$B$7,'Prognose oktober-december 2020'!L265*Gegevens!$B$7)+IF(M265&gt;40,40*Gegevens!$B$7,'Prognose oktober-december 2020'!M265*Gegevens!$B$7),IF(F265="buitenschoolse opvang",IF(K265&gt;20,20*Gegevens!$C$7,'Prognose oktober-december 2020'!K265*Gegevens!$C$7)+IF(L265&gt;20,20*Gegevens!$C$7,'Prognose oktober-december 2020'!L265*Gegevens!$C$7)+IF(M265&gt;20,20*Gegevens!$C$7,'Prognose oktober-december 2020'!M265*Gegevens!$C$7)))))</f>
        <v/>
      </c>
      <c r="T265" s="11">
        <f t="shared" si="9"/>
        <v>0</v>
      </c>
      <c r="U265" s="24">
        <f t="shared" si="10"/>
        <v>0</v>
      </c>
    </row>
    <row r="266" spans="1:21" x14ac:dyDescent="0.35">
      <c r="A266" s="29">
        <v>257</v>
      </c>
      <c r="C266" s="37"/>
      <c r="D266" s="38"/>
      <c r="E266" s="39"/>
      <c r="F266" s="40"/>
      <c r="H266" s="37"/>
      <c r="I266" s="79"/>
      <c r="K266" s="37"/>
      <c r="L266" s="38"/>
      <c r="M266" s="40"/>
      <c r="O266" s="46"/>
      <c r="P266" s="47"/>
      <c r="Q266" s="48"/>
      <c r="S266" s="32" t="str">
        <f>IF($F266="","",IF(K266+L266+M266="","",IF($F266="dagopvang",IF(K266&gt;40,40*Gegevens!$B$7,'Prognose oktober-december 2020'!K266*Gegevens!$B$7)+IF(L266&gt;40,40*Gegevens!$B$7,'Prognose oktober-december 2020'!L266*Gegevens!$B$7)+IF(M266&gt;40,40*Gegevens!$B$7,'Prognose oktober-december 2020'!M266*Gegevens!$B$7),IF(F266="buitenschoolse opvang",IF(K266&gt;20,20*Gegevens!$C$7,'Prognose oktober-december 2020'!K266*Gegevens!$C$7)+IF(L266&gt;20,20*Gegevens!$C$7,'Prognose oktober-december 2020'!L266*Gegevens!$C$7)+IF(M266&gt;20,20*Gegevens!$C$7,'Prognose oktober-december 2020'!M266*Gegevens!$C$7)))))</f>
        <v/>
      </c>
      <c r="T266" s="11">
        <f t="shared" ref="T266:T329" si="11">IF($D$4="",0,O266+P266+Q266)</f>
        <v>0</v>
      </c>
      <c r="U266" s="24">
        <f t="shared" si="10"/>
        <v>0</v>
      </c>
    </row>
    <row r="267" spans="1:21" x14ac:dyDescent="0.35">
      <c r="A267" s="29">
        <v>258</v>
      </c>
      <c r="C267" s="37"/>
      <c r="D267" s="38"/>
      <c r="E267" s="39"/>
      <c r="F267" s="40"/>
      <c r="H267" s="37"/>
      <c r="I267" s="79"/>
      <c r="K267" s="37"/>
      <c r="L267" s="38"/>
      <c r="M267" s="40"/>
      <c r="O267" s="46"/>
      <c r="P267" s="47"/>
      <c r="Q267" s="48"/>
      <c r="S267" s="32" t="str">
        <f>IF($F267="","",IF(K267+L267+M267="","",IF($F267="dagopvang",IF(K267&gt;40,40*Gegevens!$B$7,'Prognose oktober-december 2020'!K267*Gegevens!$B$7)+IF(L267&gt;40,40*Gegevens!$B$7,'Prognose oktober-december 2020'!L267*Gegevens!$B$7)+IF(M267&gt;40,40*Gegevens!$B$7,'Prognose oktober-december 2020'!M267*Gegevens!$B$7),IF(F267="buitenschoolse opvang",IF(K267&gt;20,20*Gegevens!$C$7,'Prognose oktober-december 2020'!K267*Gegevens!$C$7)+IF(L267&gt;20,20*Gegevens!$C$7,'Prognose oktober-december 2020'!L267*Gegevens!$C$7)+IF(M267&gt;20,20*Gegevens!$C$7,'Prognose oktober-december 2020'!M267*Gegevens!$C$7)))))</f>
        <v/>
      </c>
      <c r="T267" s="11">
        <f t="shared" si="11"/>
        <v>0</v>
      </c>
      <c r="U267" s="24">
        <f t="shared" ref="U267:U330" si="12">IF(C267="",0,IF(D267="",0,IF(E267="",0,IF(F267="",0,IF(H267="",0,S267+T267)))))</f>
        <v>0</v>
      </c>
    </row>
    <row r="268" spans="1:21" x14ac:dyDescent="0.35">
      <c r="A268" s="29">
        <v>259</v>
      </c>
      <c r="C268" s="37"/>
      <c r="D268" s="38"/>
      <c r="E268" s="39"/>
      <c r="F268" s="40"/>
      <c r="H268" s="37"/>
      <c r="I268" s="79"/>
      <c r="K268" s="37"/>
      <c r="L268" s="38"/>
      <c r="M268" s="40"/>
      <c r="O268" s="46"/>
      <c r="P268" s="47"/>
      <c r="Q268" s="48"/>
      <c r="S268" s="32" t="str">
        <f>IF($F268="","",IF(K268+L268+M268="","",IF($F268="dagopvang",IF(K268&gt;40,40*Gegevens!$B$7,'Prognose oktober-december 2020'!K268*Gegevens!$B$7)+IF(L268&gt;40,40*Gegevens!$B$7,'Prognose oktober-december 2020'!L268*Gegevens!$B$7)+IF(M268&gt;40,40*Gegevens!$B$7,'Prognose oktober-december 2020'!M268*Gegevens!$B$7),IF(F268="buitenschoolse opvang",IF(K268&gt;20,20*Gegevens!$C$7,'Prognose oktober-december 2020'!K268*Gegevens!$C$7)+IF(L268&gt;20,20*Gegevens!$C$7,'Prognose oktober-december 2020'!L268*Gegevens!$C$7)+IF(M268&gt;20,20*Gegevens!$C$7,'Prognose oktober-december 2020'!M268*Gegevens!$C$7)))))</f>
        <v/>
      </c>
      <c r="T268" s="11">
        <f t="shared" si="11"/>
        <v>0</v>
      </c>
      <c r="U268" s="24">
        <f t="shared" si="12"/>
        <v>0</v>
      </c>
    </row>
    <row r="269" spans="1:21" x14ac:dyDescent="0.35">
      <c r="A269" s="29">
        <v>260</v>
      </c>
      <c r="C269" s="37"/>
      <c r="D269" s="38"/>
      <c r="E269" s="39"/>
      <c r="F269" s="40"/>
      <c r="H269" s="37"/>
      <c r="I269" s="79"/>
      <c r="K269" s="37"/>
      <c r="L269" s="38"/>
      <c r="M269" s="40"/>
      <c r="O269" s="46"/>
      <c r="P269" s="47"/>
      <c r="Q269" s="48"/>
      <c r="S269" s="32" t="str">
        <f>IF($F269="","",IF(K269+L269+M269="","",IF($F269="dagopvang",IF(K269&gt;40,40*Gegevens!$B$7,'Prognose oktober-december 2020'!K269*Gegevens!$B$7)+IF(L269&gt;40,40*Gegevens!$B$7,'Prognose oktober-december 2020'!L269*Gegevens!$B$7)+IF(M269&gt;40,40*Gegevens!$B$7,'Prognose oktober-december 2020'!M269*Gegevens!$B$7),IF(F269="buitenschoolse opvang",IF(K269&gt;20,20*Gegevens!$C$7,'Prognose oktober-december 2020'!K269*Gegevens!$C$7)+IF(L269&gt;20,20*Gegevens!$C$7,'Prognose oktober-december 2020'!L269*Gegevens!$C$7)+IF(M269&gt;20,20*Gegevens!$C$7,'Prognose oktober-december 2020'!M269*Gegevens!$C$7)))))</f>
        <v/>
      </c>
      <c r="T269" s="11">
        <f t="shared" si="11"/>
        <v>0</v>
      </c>
      <c r="U269" s="24">
        <f t="shared" si="12"/>
        <v>0</v>
      </c>
    </row>
    <row r="270" spans="1:21" x14ac:dyDescent="0.35">
      <c r="A270" s="29">
        <v>261</v>
      </c>
      <c r="C270" s="37"/>
      <c r="D270" s="38"/>
      <c r="E270" s="39"/>
      <c r="F270" s="40"/>
      <c r="H270" s="37"/>
      <c r="I270" s="79"/>
      <c r="K270" s="37"/>
      <c r="L270" s="38"/>
      <c r="M270" s="40"/>
      <c r="O270" s="46"/>
      <c r="P270" s="47"/>
      <c r="Q270" s="48"/>
      <c r="S270" s="32" t="str">
        <f>IF($F270="","",IF(K270+L270+M270="","",IF($F270="dagopvang",IF(K270&gt;40,40*Gegevens!$B$7,'Prognose oktober-december 2020'!K270*Gegevens!$B$7)+IF(L270&gt;40,40*Gegevens!$B$7,'Prognose oktober-december 2020'!L270*Gegevens!$B$7)+IF(M270&gt;40,40*Gegevens!$B$7,'Prognose oktober-december 2020'!M270*Gegevens!$B$7),IF(F270="buitenschoolse opvang",IF(K270&gt;20,20*Gegevens!$C$7,'Prognose oktober-december 2020'!K270*Gegevens!$C$7)+IF(L270&gt;20,20*Gegevens!$C$7,'Prognose oktober-december 2020'!L270*Gegevens!$C$7)+IF(M270&gt;20,20*Gegevens!$C$7,'Prognose oktober-december 2020'!M270*Gegevens!$C$7)))))</f>
        <v/>
      </c>
      <c r="T270" s="11">
        <f t="shared" si="11"/>
        <v>0</v>
      </c>
      <c r="U270" s="24">
        <f t="shared" si="12"/>
        <v>0</v>
      </c>
    </row>
    <row r="271" spans="1:21" x14ac:dyDescent="0.35">
      <c r="A271" s="29">
        <v>262</v>
      </c>
      <c r="C271" s="37"/>
      <c r="D271" s="38"/>
      <c r="E271" s="39"/>
      <c r="F271" s="40"/>
      <c r="H271" s="37"/>
      <c r="I271" s="79"/>
      <c r="K271" s="37"/>
      <c r="L271" s="38"/>
      <c r="M271" s="40"/>
      <c r="O271" s="46"/>
      <c r="P271" s="47"/>
      <c r="Q271" s="48"/>
      <c r="S271" s="32" t="str">
        <f>IF($F271="","",IF(K271+L271+M271="","",IF($F271="dagopvang",IF(K271&gt;40,40*Gegevens!$B$7,'Prognose oktober-december 2020'!K271*Gegevens!$B$7)+IF(L271&gt;40,40*Gegevens!$B$7,'Prognose oktober-december 2020'!L271*Gegevens!$B$7)+IF(M271&gt;40,40*Gegevens!$B$7,'Prognose oktober-december 2020'!M271*Gegevens!$B$7),IF(F271="buitenschoolse opvang",IF(K271&gt;20,20*Gegevens!$C$7,'Prognose oktober-december 2020'!K271*Gegevens!$C$7)+IF(L271&gt;20,20*Gegevens!$C$7,'Prognose oktober-december 2020'!L271*Gegevens!$C$7)+IF(M271&gt;20,20*Gegevens!$C$7,'Prognose oktober-december 2020'!M271*Gegevens!$C$7)))))</f>
        <v/>
      </c>
      <c r="T271" s="11">
        <f t="shared" si="11"/>
        <v>0</v>
      </c>
      <c r="U271" s="24">
        <f t="shared" si="12"/>
        <v>0</v>
      </c>
    </row>
    <row r="272" spans="1:21" x14ac:dyDescent="0.35">
      <c r="A272" s="29">
        <v>263</v>
      </c>
      <c r="C272" s="37"/>
      <c r="D272" s="38"/>
      <c r="E272" s="39"/>
      <c r="F272" s="40"/>
      <c r="H272" s="37"/>
      <c r="I272" s="79"/>
      <c r="K272" s="37"/>
      <c r="L272" s="38"/>
      <c r="M272" s="40"/>
      <c r="O272" s="46"/>
      <c r="P272" s="47"/>
      <c r="Q272" s="48"/>
      <c r="S272" s="32" t="str">
        <f>IF($F272="","",IF(K272+L272+M272="","",IF($F272="dagopvang",IF(K272&gt;40,40*Gegevens!$B$7,'Prognose oktober-december 2020'!K272*Gegevens!$B$7)+IF(L272&gt;40,40*Gegevens!$B$7,'Prognose oktober-december 2020'!L272*Gegevens!$B$7)+IF(M272&gt;40,40*Gegevens!$B$7,'Prognose oktober-december 2020'!M272*Gegevens!$B$7),IF(F272="buitenschoolse opvang",IF(K272&gt;20,20*Gegevens!$C$7,'Prognose oktober-december 2020'!K272*Gegevens!$C$7)+IF(L272&gt;20,20*Gegevens!$C$7,'Prognose oktober-december 2020'!L272*Gegevens!$C$7)+IF(M272&gt;20,20*Gegevens!$C$7,'Prognose oktober-december 2020'!M272*Gegevens!$C$7)))))</f>
        <v/>
      </c>
      <c r="T272" s="11">
        <f t="shared" si="11"/>
        <v>0</v>
      </c>
      <c r="U272" s="24">
        <f t="shared" si="12"/>
        <v>0</v>
      </c>
    </row>
    <row r="273" spans="1:21" x14ac:dyDescent="0.35">
      <c r="A273" s="29">
        <v>264</v>
      </c>
      <c r="C273" s="37"/>
      <c r="D273" s="38"/>
      <c r="E273" s="39"/>
      <c r="F273" s="40"/>
      <c r="H273" s="37"/>
      <c r="I273" s="79"/>
      <c r="K273" s="37"/>
      <c r="L273" s="38"/>
      <c r="M273" s="40"/>
      <c r="O273" s="46"/>
      <c r="P273" s="47"/>
      <c r="Q273" s="48"/>
      <c r="S273" s="32" t="str">
        <f>IF($F273="","",IF(K273+L273+M273="","",IF($F273="dagopvang",IF(K273&gt;40,40*Gegevens!$B$7,'Prognose oktober-december 2020'!K273*Gegevens!$B$7)+IF(L273&gt;40,40*Gegevens!$B$7,'Prognose oktober-december 2020'!L273*Gegevens!$B$7)+IF(M273&gt;40,40*Gegevens!$B$7,'Prognose oktober-december 2020'!M273*Gegevens!$B$7),IF(F273="buitenschoolse opvang",IF(K273&gt;20,20*Gegevens!$C$7,'Prognose oktober-december 2020'!K273*Gegevens!$C$7)+IF(L273&gt;20,20*Gegevens!$C$7,'Prognose oktober-december 2020'!L273*Gegevens!$C$7)+IF(M273&gt;20,20*Gegevens!$C$7,'Prognose oktober-december 2020'!M273*Gegevens!$C$7)))))</f>
        <v/>
      </c>
      <c r="T273" s="11">
        <f t="shared" si="11"/>
        <v>0</v>
      </c>
      <c r="U273" s="24">
        <f t="shared" si="12"/>
        <v>0</v>
      </c>
    </row>
    <row r="274" spans="1:21" x14ac:dyDescent="0.35">
      <c r="A274" s="29">
        <v>265</v>
      </c>
      <c r="C274" s="37"/>
      <c r="D274" s="38"/>
      <c r="E274" s="39"/>
      <c r="F274" s="40"/>
      <c r="H274" s="37"/>
      <c r="I274" s="79"/>
      <c r="K274" s="37"/>
      <c r="L274" s="38"/>
      <c r="M274" s="40"/>
      <c r="O274" s="46"/>
      <c r="P274" s="47"/>
      <c r="Q274" s="48"/>
      <c r="S274" s="32" t="str">
        <f>IF($F274="","",IF(K274+L274+M274="","",IF($F274="dagopvang",IF(K274&gt;40,40*Gegevens!$B$7,'Prognose oktober-december 2020'!K274*Gegevens!$B$7)+IF(L274&gt;40,40*Gegevens!$B$7,'Prognose oktober-december 2020'!L274*Gegevens!$B$7)+IF(M274&gt;40,40*Gegevens!$B$7,'Prognose oktober-december 2020'!M274*Gegevens!$B$7),IF(F274="buitenschoolse opvang",IF(K274&gt;20,20*Gegevens!$C$7,'Prognose oktober-december 2020'!K274*Gegevens!$C$7)+IF(L274&gt;20,20*Gegevens!$C$7,'Prognose oktober-december 2020'!L274*Gegevens!$C$7)+IF(M274&gt;20,20*Gegevens!$C$7,'Prognose oktober-december 2020'!M274*Gegevens!$C$7)))))</f>
        <v/>
      </c>
      <c r="T274" s="11">
        <f t="shared" si="11"/>
        <v>0</v>
      </c>
      <c r="U274" s="24">
        <f t="shared" si="12"/>
        <v>0</v>
      </c>
    </row>
    <row r="275" spans="1:21" x14ac:dyDescent="0.35">
      <c r="A275" s="29">
        <v>266</v>
      </c>
      <c r="C275" s="37"/>
      <c r="D275" s="38"/>
      <c r="E275" s="39"/>
      <c r="F275" s="40"/>
      <c r="H275" s="37"/>
      <c r="I275" s="79"/>
      <c r="K275" s="37"/>
      <c r="L275" s="38"/>
      <c r="M275" s="40"/>
      <c r="O275" s="46"/>
      <c r="P275" s="47"/>
      <c r="Q275" s="48"/>
      <c r="S275" s="32" t="str">
        <f>IF($F275="","",IF(K275+L275+M275="","",IF($F275="dagopvang",IF(K275&gt;40,40*Gegevens!$B$7,'Prognose oktober-december 2020'!K275*Gegevens!$B$7)+IF(L275&gt;40,40*Gegevens!$B$7,'Prognose oktober-december 2020'!L275*Gegevens!$B$7)+IF(M275&gt;40,40*Gegevens!$B$7,'Prognose oktober-december 2020'!M275*Gegevens!$B$7),IF(F275="buitenschoolse opvang",IF(K275&gt;20,20*Gegevens!$C$7,'Prognose oktober-december 2020'!K275*Gegevens!$C$7)+IF(L275&gt;20,20*Gegevens!$C$7,'Prognose oktober-december 2020'!L275*Gegevens!$C$7)+IF(M275&gt;20,20*Gegevens!$C$7,'Prognose oktober-december 2020'!M275*Gegevens!$C$7)))))</f>
        <v/>
      </c>
      <c r="T275" s="11">
        <f t="shared" si="11"/>
        <v>0</v>
      </c>
      <c r="U275" s="24">
        <f t="shared" si="12"/>
        <v>0</v>
      </c>
    </row>
    <row r="276" spans="1:21" x14ac:dyDescent="0.35">
      <c r="A276" s="29">
        <v>267</v>
      </c>
      <c r="C276" s="37"/>
      <c r="D276" s="38"/>
      <c r="E276" s="39"/>
      <c r="F276" s="40"/>
      <c r="H276" s="37"/>
      <c r="I276" s="79"/>
      <c r="K276" s="37"/>
      <c r="L276" s="38"/>
      <c r="M276" s="40"/>
      <c r="O276" s="46"/>
      <c r="P276" s="47"/>
      <c r="Q276" s="48"/>
      <c r="S276" s="32" t="str">
        <f>IF($F276="","",IF(K276+L276+M276="","",IF($F276="dagopvang",IF(K276&gt;40,40*Gegevens!$B$7,'Prognose oktober-december 2020'!K276*Gegevens!$B$7)+IF(L276&gt;40,40*Gegevens!$B$7,'Prognose oktober-december 2020'!L276*Gegevens!$B$7)+IF(M276&gt;40,40*Gegevens!$B$7,'Prognose oktober-december 2020'!M276*Gegevens!$B$7),IF(F276="buitenschoolse opvang",IF(K276&gt;20,20*Gegevens!$C$7,'Prognose oktober-december 2020'!K276*Gegevens!$C$7)+IF(L276&gt;20,20*Gegevens!$C$7,'Prognose oktober-december 2020'!L276*Gegevens!$C$7)+IF(M276&gt;20,20*Gegevens!$C$7,'Prognose oktober-december 2020'!M276*Gegevens!$C$7)))))</f>
        <v/>
      </c>
      <c r="T276" s="11">
        <f t="shared" si="11"/>
        <v>0</v>
      </c>
      <c r="U276" s="24">
        <f t="shared" si="12"/>
        <v>0</v>
      </c>
    </row>
    <row r="277" spans="1:21" x14ac:dyDescent="0.35">
      <c r="A277" s="29">
        <v>268</v>
      </c>
      <c r="C277" s="37"/>
      <c r="D277" s="38"/>
      <c r="E277" s="39"/>
      <c r="F277" s="40"/>
      <c r="H277" s="37"/>
      <c r="I277" s="79"/>
      <c r="K277" s="37"/>
      <c r="L277" s="38"/>
      <c r="M277" s="40"/>
      <c r="O277" s="46"/>
      <c r="P277" s="47"/>
      <c r="Q277" s="48"/>
      <c r="S277" s="32" t="str">
        <f>IF($F277="","",IF(K277+L277+M277="","",IF($F277="dagopvang",IF(K277&gt;40,40*Gegevens!$B$7,'Prognose oktober-december 2020'!K277*Gegevens!$B$7)+IF(L277&gt;40,40*Gegevens!$B$7,'Prognose oktober-december 2020'!L277*Gegevens!$B$7)+IF(M277&gt;40,40*Gegevens!$B$7,'Prognose oktober-december 2020'!M277*Gegevens!$B$7),IF(F277="buitenschoolse opvang",IF(K277&gt;20,20*Gegevens!$C$7,'Prognose oktober-december 2020'!K277*Gegevens!$C$7)+IF(L277&gt;20,20*Gegevens!$C$7,'Prognose oktober-december 2020'!L277*Gegevens!$C$7)+IF(M277&gt;20,20*Gegevens!$C$7,'Prognose oktober-december 2020'!M277*Gegevens!$C$7)))))</f>
        <v/>
      </c>
      <c r="T277" s="11">
        <f t="shared" si="11"/>
        <v>0</v>
      </c>
      <c r="U277" s="24">
        <f t="shared" si="12"/>
        <v>0</v>
      </c>
    </row>
    <row r="278" spans="1:21" x14ac:dyDescent="0.35">
      <c r="A278" s="29">
        <v>269</v>
      </c>
      <c r="C278" s="37"/>
      <c r="D278" s="38"/>
      <c r="E278" s="39"/>
      <c r="F278" s="40"/>
      <c r="H278" s="37"/>
      <c r="I278" s="79"/>
      <c r="K278" s="37"/>
      <c r="L278" s="38"/>
      <c r="M278" s="40"/>
      <c r="O278" s="46"/>
      <c r="P278" s="47"/>
      <c r="Q278" s="48"/>
      <c r="S278" s="32" t="str">
        <f>IF($F278="","",IF(K278+L278+M278="","",IF($F278="dagopvang",IF(K278&gt;40,40*Gegevens!$B$7,'Prognose oktober-december 2020'!K278*Gegevens!$B$7)+IF(L278&gt;40,40*Gegevens!$B$7,'Prognose oktober-december 2020'!L278*Gegevens!$B$7)+IF(M278&gt;40,40*Gegevens!$B$7,'Prognose oktober-december 2020'!M278*Gegevens!$B$7),IF(F278="buitenschoolse opvang",IF(K278&gt;20,20*Gegevens!$C$7,'Prognose oktober-december 2020'!K278*Gegevens!$C$7)+IF(L278&gt;20,20*Gegevens!$C$7,'Prognose oktober-december 2020'!L278*Gegevens!$C$7)+IF(M278&gt;20,20*Gegevens!$C$7,'Prognose oktober-december 2020'!M278*Gegevens!$C$7)))))</f>
        <v/>
      </c>
      <c r="T278" s="11">
        <f t="shared" si="11"/>
        <v>0</v>
      </c>
      <c r="U278" s="24">
        <f t="shared" si="12"/>
        <v>0</v>
      </c>
    </row>
    <row r="279" spans="1:21" x14ac:dyDescent="0.35">
      <c r="A279" s="29">
        <v>270</v>
      </c>
      <c r="C279" s="37"/>
      <c r="D279" s="38"/>
      <c r="E279" s="39"/>
      <c r="F279" s="40"/>
      <c r="H279" s="37"/>
      <c r="I279" s="79"/>
      <c r="K279" s="37"/>
      <c r="L279" s="38"/>
      <c r="M279" s="40"/>
      <c r="O279" s="46"/>
      <c r="P279" s="47"/>
      <c r="Q279" s="48"/>
      <c r="S279" s="32" t="str">
        <f>IF($F279="","",IF(K279+L279+M279="","",IF($F279="dagopvang",IF(K279&gt;40,40*Gegevens!$B$7,'Prognose oktober-december 2020'!K279*Gegevens!$B$7)+IF(L279&gt;40,40*Gegevens!$B$7,'Prognose oktober-december 2020'!L279*Gegevens!$B$7)+IF(M279&gt;40,40*Gegevens!$B$7,'Prognose oktober-december 2020'!M279*Gegevens!$B$7),IF(F279="buitenschoolse opvang",IF(K279&gt;20,20*Gegevens!$C$7,'Prognose oktober-december 2020'!K279*Gegevens!$C$7)+IF(L279&gt;20,20*Gegevens!$C$7,'Prognose oktober-december 2020'!L279*Gegevens!$C$7)+IF(M279&gt;20,20*Gegevens!$C$7,'Prognose oktober-december 2020'!M279*Gegevens!$C$7)))))</f>
        <v/>
      </c>
      <c r="T279" s="11">
        <f t="shared" si="11"/>
        <v>0</v>
      </c>
      <c r="U279" s="24">
        <f t="shared" si="12"/>
        <v>0</v>
      </c>
    </row>
    <row r="280" spans="1:21" x14ac:dyDescent="0.35">
      <c r="A280" s="29">
        <v>271</v>
      </c>
      <c r="C280" s="37"/>
      <c r="D280" s="38"/>
      <c r="E280" s="39"/>
      <c r="F280" s="40"/>
      <c r="H280" s="37"/>
      <c r="I280" s="79"/>
      <c r="K280" s="37"/>
      <c r="L280" s="38"/>
      <c r="M280" s="40"/>
      <c r="O280" s="46"/>
      <c r="P280" s="47"/>
      <c r="Q280" s="48"/>
      <c r="S280" s="32" t="str">
        <f>IF($F280="","",IF(K280+L280+M280="","",IF($F280="dagopvang",IF(K280&gt;40,40*Gegevens!$B$7,'Prognose oktober-december 2020'!K280*Gegevens!$B$7)+IF(L280&gt;40,40*Gegevens!$B$7,'Prognose oktober-december 2020'!L280*Gegevens!$B$7)+IF(M280&gt;40,40*Gegevens!$B$7,'Prognose oktober-december 2020'!M280*Gegevens!$B$7),IF(F280="buitenschoolse opvang",IF(K280&gt;20,20*Gegevens!$C$7,'Prognose oktober-december 2020'!K280*Gegevens!$C$7)+IF(L280&gt;20,20*Gegevens!$C$7,'Prognose oktober-december 2020'!L280*Gegevens!$C$7)+IF(M280&gt;20,20*Gegevens!$C$7,'Prognose oktober-december 2020'!M280*Gegevens!$C$7)))))</f>
        <v/>
      </c>
      <c r="T280" s="11">
        <f t="shared" si="11"/>
        <v>0</v>
      </c>
      <c r="U280" s="24">
        <f t="shared" si="12"/>
        <v>0</v>
      </c>
    </row>
    <row r="281" spans="1:21" x14ac:dyDescent="0.35">
      <c r="A281" s="29">
        <v>272</v>
      </c>
      <c r="C281" s="37"/>
      <c r="D281" s="38"/>
      <c r="E281" s="39"/>
      <c r="F281" s="40"/>
      <c r="H281" s="37"/>
      <c r="I281" s="79"/>
      <c r="K281" s="37"/>
      <c r="L281" s="38"/>
      <c r="M281" s="40"/>
      <c r="O281" s="46"/>
      <c r="P281" s="47"/>
      <c r="Q281" s="48"/>
      <c r="S281" s="32" t="str">
        <f>IF($F281="","",IF(K281+L281+M281="","",IF($F281="dagopvang",IF(K281&gt;40,40*Gegevens!$B$7,'Prognose oktober-december 2020'!K281*Gegevens!$B$7)+IF(L281&gt;40,40*Gegevens!$B$7,'Prognose oktober-december 2020'!L281*Gegevens!$B$7)+IF(M281&gt;40,40*Gegevens!$B$7,'Prognose oktober-december 2020'!M281*Gegevens!$B$7),IF(F281="buitenschoolse opvang",IF(K281&gt;20,20*Gegevens!$C$7,'Prognose oktober-december 2020'!K281*Gegevens!$C$7)+IF(L281&gt;20,20*Gegevens!$C$7,'Prognose oktober-december 2020'!L281*Gegevens!$C$7)+IF(M281&gt;20,20*Gegevens!$C$7,'Prognose oktober-december 2020'!M281*Gegevens!$C$7)))))</f>
        <v/>
      </c>
      <c r="T281" s="11">
        <f t="shared" si="11"/>
        <v>0</v>
      </c>
      <c r="U281" s="24">
        <f t="shared" si="12"/>
        <v>0</v>
      </c>
    </row>
    <row r="282" spans="1:21" x14ac:dyDescent="0.35">
      <c r="A282" s="29">
        <v>273</v>
      </c>
      <c r="C282" s="37"/>
      <c r="D282" s="38"/>
      <c r="E282" s="39"/>
      <c r="F282" s="40"/>
      <c r="H282" s="37"/>
      <c r="I282" s="79"/>
      <c r="K282" s="37"/>
      <c r="L282" s="38"/>
      <c r="M282" s="40"/>
      <c r="O282" s="46"/>
      <c r="P282" s="47"/>
      <c r="Q282" s="48"/>
      <c r="S282" s="32" t="str">
        <f>IF($F282="","",IF(K282+L282+M282="","",IF($F282="dagopvang",IF(K282&gt;40,40*Gegevens!$B$7,'Prognose oktober-december 2020'!K282*Gegevens!$B$7)+IF(L282&gt;40,40*Gegevens!$B$7,'Prognose oktober-december 2020'!L282*Gegevens!$B$7)+IF(M282&gt;40,40*Gegevens!$B$7,'Prognose oktober-december 2020'!M282*Gegevens!$B$7),IF(F282="buitenschoolse opvang",IF(K282&gt;20,20*Gegevens!$C$7,'Prognose oktober-december 2020'!K282*Gegevens!$C$7)+IF(L282&gt;20,20*Gegevens!$C$7,'Prognose oktober-december 2020'!L282*Gegevens!$C$7)+IF(M282&gt;20,20*Gegevens!$C$7,'Prognose oktober-december 2020'!M282*Gegevens!$C$7)))))</f>
        <v/>
      </c>
      <c r="T282" s="11">
        <f t="shared" si="11"/>
        <v>0</v>
      </c>
      <c r="U282" s="24">
        <f t="shared" si="12"/>
        <v>0</v>
      </c>
    </row>
    <row r="283" spans="1:21" x14ac:dyDescent="0.35">
      <c r="A283" s="29">
        <v>274</v>
      </c>
      <c r="C283" s="37"/>
      <c r="D283" s="38"/>
      <c r="E283" s="39"/>
      <c r="F283" s="40"/>
      <c r="H283" s="37"/>
      <c r="I283" s="79"/>
      <c r="K283" s="37"/>
      <c r="L283" s="38"/>
      <c r="M283" s="40"/>
      <c r="O283" s="46"/>
      <c r="P283" s="47"/>
      <c r="Q283" s="48"/>
      <c r="S283" s="32" t="str">
        <f>IF($F283="","",IF(K283+L283+M283="","",IF($F283="dagopvang",IF(K283&gt;40,40*Gegevens!$B$7,'Prognose oktober-december 2020'!K283*Gegevens!$B$7)+IF(L283&gt;40,40*Gegevens!$B$7,'Prognose oktober-december 2020'!L283*Gegevens!$B$7)+IF(M283&gt;40,40*Gegevens!$B$7,'Prognose oktober-december 2020'!M283*Gegevens!$B$7),IF(F283="buitenschoolse opvang",IF(K283&gt;20,20*Gegevens!$C$7,'Prognose oktober-december 2020'!K283*Gegevens!$C$7)+IF(L283&gt;20,20*Gegevens!$C$7,'Prognose oktober-december 2020'!L283*Gegevens!$C$7)+IF(M283&gt;20,20*Gegevens!$C$7,'Prognose oktober-december 2020'!M283*Gegevens!$C$7)))))</f>
        <v/>
      </c>
      <c r="T283" s="11">
        <f t="shared" si="11"/>
        <v>0</v>
      </c>
      <c r="U283" s="24">
        <f t="shared" si="12"/>
        <v>0</v>
      </c>
    </row>
    <row r="284" spans="1:21" x14ac:dyDescent="0.35">
      <c r="A284" s="29">
        <v>275</v>
      </c>
      <c r="C284" s="37"/>
      <c r="D284" s="38"/>
      <c r="E284" s="39"/>
      <c r="F284" s="40"/>
      <c r="H284" s="37"/>
      <c r="I284" s="79"/>
      <c r="K284" s="37"/>
      <c r="L284" s="38"/>
      <c r="M284" s="40"/>
      <c r="O284" s="46"/>
      <c r="P284" s="47"/>
      <c r="Q284" s="48"/>
      <c r="S284" s="32" t="str">
        <f>IF($F284="","",IF(K284+L284+M284="","",IF($F284="dagopvang",IF(K284&gt;40,40*Gegevens!$B$7,'Prognose oktober-december 2020'!K284*Gegevens!$B$7)+IF(L284&gt;40,40*Gegevens!$B$7,'Prognose oktober-december 2020'!L284*Gegevens!$B$7)+IF(M284&gt;40,40*Gegevens!$B$7,'Prognose oktober-december 2020'!M284*Gegevens!$B$7),IF(F284="buitenschoolse opvang",IF(K284&gt;20,20*Gegevens!$C$7,'Prognose oktober-december 2020'!K284*Gegevens!$C$7)+IF(L284&gt;20,20*Gegevens!$C$7,'Prognose oktober-december 2020'!L284*Gegevens!$C$7)+IF(M284&gt;20,20*Gegevens!$C$7,'Prognose oktober-december 2020'!M284*Gegevens!$C$7)))))</f>
        <v/>
      </c>
      <c r="T284" s="11">
        <f t="shared" si="11"/>
        <v>0</v>
      </c>
      <c r="U284" s="24">
        <f t="shared" si="12"/>
        <v>0</v>
      </c>
    </row>
    <row r="285" spans="1:21" x14ac:dyDescent="0.35">
      <c r="A285" s="29">
        <v>276</v>
      </c>
      <c r="C285" s="37"/>
      <c r="D285" s="38"/>
      <c r="E285" s="39"/>
      <c r="F285" s="40"/>
      <c r="H285" s="37"/>
      <c r="I285" s="79"/>
      <c r="K285" s="37"/>
      <c r="L285" s="38"/>
      <c r="M285" s="40"/>
      <c r="O285" s="46"/>
      <c r="P285" s="47"/>
      <c r="Q285" s="48"/>
      <c r="S285" s="32" t="str">
        <f>IF($F285="","",IF(K285+L285+M285="","",IF($F285="dagopvang",IF(K285&gt;40,40*Gegevens!$B$7,'Prognose oktober-december 2020'!K285*Gegevens!$B$7)+IF(L285&gt;40,40*Gegevens!$B$7,'Prognose oktober-december 2020'!L285*Gegevens!$B$7)+IF(M285&gt;40,40*Gegevens!$B$7,'Prognose oktober-december 2020'!M285*Gegevens!$B$7),IF(F285="buitenschoolse opvang",IF(K285&gt;20,20*Gegevens!$C$7,'Prognose oktober-december 2020'!K285*Gegevens!$C$7)+IF(L285&gt;20,20*Gegevens!$C$7,'Prognose oktober-december 2020'!L285*Gegevens!$C$7)+IF(M285&gt;20,20*Gegevens!$C$7,'Prognose oktober-december 2020'!M285*Gegevens!$C$7)))))</f>
        <v/>
      </c>
      <c r="T285" s="11">
        <f t="shared" si="11"/>
        <v>0</v>
      </c>
      <c r="U285" s="24">
        <f t="shared" si="12"/>
        <v>0</v>
      </c>
    </row>
    <row r="286" spans="1:21" x14ac:dyDescent="0.35">
      <c r="A286" s="29">
        <v>277</v>
      </c>
      <c r="C286" s="37"/>
      <c r="D286" s="38"/>
      <c r="E286" s="39"/>
      <c r="F286" s="40"/>
      <c r="H286" s="37"/>
      <c r="I286" s="79"/>
      <c r="K286" s="37"/>
      <c r="L286" s="38"/>
      <c r="M286" s="40"/>
      <c r="O286" s="46"/>
      <c r="P286" s="47"/>
      <c r="Q286" s="48"/>
      <c r="S286" s="32" t="str">
        <f>IF($F286="","",IF(K286+L286+M286="","",IF($F286="dagopvang",IF(K286&gt;40,40*Gegevens!$B$7,'Prognose oktober-december 2020'!K286*Gegevens!$B$7)+IF(L286&gt;40,40*Gegevens!$B$7,'Prognose oktober-december 2020'!L286*Gegevens!$B$7)+IF(M286&gt;40,40*Gegevens!$B$7,'Prognose oktober-december 2020'!M286*Gegevens!$B$7),IF(F286="buitenschoolse opvang",IF(K286&gt;20,20*Gegevens!$C$7,'Prognose oktober-december 2020'!K286*Gegevens!$C$7)+IF(L286&gt;20,20*Gegevens!$C$7,'Prognose oktober-december 2020'!L286*Gegevens!$C$7)+IF(M286&gt;20,20*Gegevens!$C$7,'Prognose oktober-december 2020'!M286*Gegevens!$C$7)))))</f>
        <v/>
      </c>
      <c r="T286" s="11">
        <f t="shared" si="11"/>
        <v>0</v>
      </c>
      <c r="U286" s="24">
        <f t="shared" si="12"/>
        <v>0</v>
      </c>
    </row>
    <row r="287" spans="1:21" x14ac:dyDescent="0.35">
      <c r="A287" s="29">
        <v>278</v>
      </c>
      <c r="C287" s="37"/>
      <c r="D287" s="38"/>
      <c r="E287" s="39"/>
      <c r="F287" s="40"/>
      <c r="H287" s="37"/>
      <c r="I287" s="79"/>
      <c r="K287" s="37"/>
      <c r="L287" s="38"/>
      <c r="M287" s="40"/>
      <c r="O287" s="46"/>
      <c r="P287" s="47"/>
      <c r="Q287" s="48"/>
      <c r="S287" s="32" t="str">
        <f>IF($F287="","",IF(K287+L287+M287="","",IF($F287="dagopvang",IF(K287&gt;40,40*Gegevens!$B$7,'Prognose oktober-december 2020'!K287*Gegevens!$B$7)+IF(L287&gt;40,40*Gegevens!$B$7,'Prognose oktober-december 2020'!L287*Gegevens!$B$7)+IF(M287&gt;40,40*Gegevens!$B$7,'Prognose oktober-december 2020'!M287*Gegevens!$B$7),IF(F287="buitenschoolse opvang",IF(K287&gt;20,20*Gegevens!$C$7,'Prognose oktober-december 2020'!K287*Gegevens!$C$7)+IF(L287&gt;20,20*Gegevens!$C$7,'Prognose oktober-december 2020'!L287*Gegevens!$C$7)+IF(M287&gt;20,20*Gegevens!$C$7,'Prognose oktober-december 2020'!M287*Gegevens!$C$7)))))</f>
        <v/>
      </c>
      <c r="T287" s="11">
        <f t="shared" si="11"/>
        <v>0</v>
      </c>
      <c r="U287" s="24">
        <f t="shared" si="12"/>
        <v>0</v>
      </c>
    </row>
    <row r="288" spans="1:21" x14ac:dyDescent="0.35">
      <c r="A288" s="29">
        <v>279</v>
      </c>
      <c r="C288" s="37"/>
      <c r="D288" s="38"/>
      <c r="E288" s="39"/>
      <c r="F288" s="40"/>
      <c r="H288" s="37"/>
      <c r="I288" s="79"/>
      <c r="K288" s="37"/>
      <c r="L288" s="38"/>
      <c r="M288" s="40"/>
      <c r="O288" s="46"/>
      <c r="P288" s="47"/>
      <c r="Q288" s="48"/>
      <c r="S288" s="32" t="str">
        <f>IF($F288="","",IF(K288+L288+M288="","",IF($F288="dagopvang",IF(K288&gt;40,40*Gegevens!$B$7,'Prognose oktober-december 2020'!K288*Gegevens!$B$7)+IF(L288&gt;40,40*Gegevens!$B$7,'Prognose oktober-december 2020'!L288*Gegevens!$B$7)+IF(M288&gt;40,40*Gegevens!$B$7,'Prognose oktober-december 2020'!M288*Gegevens!$B$7),IF(F288="buitenschoolse opvang",IF(K288&gt;20,20*Gegevens!$C$7,'Prognose oktober-december 2020'!K288*Gegevens!$C$7)+IF(L288&gt;20,20*Gegevens!$C$7,'Prognose oktober-december 2020'!L288*Gegevens!$C$7)+IF(M288&gt;20,20*Gegevens!$C$7,'Prognose oktober-december 2020'!M288*Gegevens!$C$7)))))</f>
        <v/>
      </c>
      <c r="T288" s="11">
        <f t="shared" si="11"/>
        <v>0</v>
      </c>
      <c r="U288" s="24">
        <f t="shared" si="12"/>
        <v>0</v>
      </c>
    </row>
    <row r="289" spans="1:21" x14ac:dyDescent="0.35">
      <c r="A289" s="29">
        <v>280</v>
      </c>
      <c r="C289" s="37"/>
      <c r="D289" s="38"/>
      <c r="E289" s="39"/>
      <c r="F289" s="40"/>
      <c r="H289" s="37"/>
      <c r="I289" s="79"/>
      <c r="K289" s="37"/>
      <c r="L289" s="38"/>
      <c r="M289" s="40"/>
      <c r="O289" s="46"/>
      <c r="P289" s="47"/>
      <c r="Q289" s="48"/>
      <c r="S289" s="32" t="str">
        <f>IF($F289="","",IF(K289+L289+M289="","",IF($F289="dagopvang",IF(K289&gt;40,40*Gegevens!$B$7,'Prognose oktober-december 2020'!K289*Gegevens!$B$7)+IF(L289&gt;40,40*Gegevens!$B$7,'Prognose oktober-december 2020'!L289*Gegevens!$B$7)+IF(M289&gt;40,40*Gegevens!$B$7,'Prognose oktober-december 2020'!M289*Gegevens!$B$7),IF(F289="buitenschoolse opvang",IF(K289&gt;20,20*Gegevens!$C$7,'Prognose oktober-december 2020'!K289*Gegevens!$C$7)+IF(L289&gt;20,20*Gegevens!$C$7,'Prognose oktober-december 2020'!L289*Gegevens!$C$7)+IF(M289&gt;20,20*Gegevens!$C$7,'Prognose oktober-december 2020'!M289*Gegevens!$C$7)))))</f>
        <v/>
      </c>
      <c r="T289" s="11">
        <f t="shared" si="11"/>
        <v>0</v>
      </c>
      <c r="U289" s="24">
        <f t="shared" si="12"/>
        <v>0</v>
      </c>
    </row>
    <row r="290" spans="1:21" x14ac:dyDescent="0.35">
      <c r="A290" s="29">
        <v>281</v>
      </c>
      <c r="C290" s="37"/>
      <c r="D290" s="38"/>
      <c r="E290" s="39"/>
      <c r="F290" s="40"/>
      <c r="H290" s="37"/>
      <c r="I290" s="79"/>
      <c r="K290" s="37"/>
      <c r="L290" s="38"/>
      <c r="M290" s="40"/>
      <c r="O290" s="46"/>
      <c r="P290" s="47"/>
      <c r="Q290" s="48"/>
      <c r="S290" s="32" t="str">
        <f>IF($F290="","",IF(K290+L290+M290="","",IF($F290="dagopvang",IF(K290&gt;40,40*Gegevens!$B$7,'Prognose oktober-december 2020'!K290*Gegevens!$B$7)+IF(L290&gt;40,40*Gegevens!$B$7,'Prognose oktober-december 2020'!L290*Gegevens!$B$7)+IF(M290&gt;40,40*Gegevens!$B$7,'Prognose oktober-december 2020'!M290*Gegevens!$B$7),IF(F290="buitenschoolse opvang",IF(K290&gt;20,20*Gegevens!$C$7,'Prognose oktober-december 2020'!K290*Gegevens!$C$7)+IF(L290&gt;20,20*Gegevens!$C$7,'Prognose oktober-december 2020'!L290*Gegevens!$C$7)+IF(M290&gt;20,20*Gegevens!$C$7,'Prognose oktober-december 2020'!M290*Gegevens!$C$7)))))</f>
        <v/>
      </c>
      <c r="T290" s="11">
        <f t="shared" si="11"/>
        <v>0</v>
      </c>
      <c r="U290" s="24">
        <f t="shared" si="12"/>
        <v>0</v>
      </c>
    </row>
    <row r="291" spans="1:21" x14ac:dyDescent="0.35">
      <c r="A291" s="29">
        <v>282</v>
      </c>
      <c r="C291" s="37"/>
      <c r="D291" s="38"/>
      <c r="E291" s="39"/>
      <c r="F291" s="40"/>
      <c r="H291" s="37"/>
      <c r="I291" s="79"/>
      <c r="K291" s="37"/>
      <c r="L291" s="38"/>
      <c r="M291" s="40"/>
      <c r="O291" s="46"/>
      <c r="P291" s="47"/>
      <c r="Q291" s="48"/>
      <c r="S291" s="32" t="str">
        <f>IF($F291="","",IF(K291+L291+M291="","",IF($F291="dagopvang",IF(K291&gt;40,40*Gegevens!$B$7,'Prognose oktober-december 2020'!K291*Gegevens!$B$7)+IF(L291&gt;40,40*Gegevens!$B$7,'Prognose oktober-december 2020'!L291*Gegevens!$B$7)+IF(M291&gt;40,40*Gegevens!$B$7,'Prognose oktober-december 2020'!M291*Gegevens!$B$7),IF(F291="buitenschoolse opvang",IF(K291&gt;20,20*Gegevens!$C$7,'Prognose oktober-december 2020'!K291*Gegevens!$C$7)+IF(L291&gt;20,20*Gegevens!$C$7,'Prognose oktober-december 2020'!L291*Gegevens!$C$7)+IF(M291&gt;20,20*Gegevens!$C$7,'Prognose oktober-december 2020'!M291*Gegevens!$C$7)))))</f>
        <v/>
      </c>
      <c r="T291" s="11">
        <f t="shared" si="11"/>
        <v>0</v>
      </c>
      <c r="U291" s="24">
        <f t="shared" si="12"/>
        <v>0</v>
      </c>
    </row>
    <row r="292" spans="1:21" x14ac:dyDescent="0.35">
      <c r="A292" s="29">
        <v>283</v>
      </c>
      <c r="C292" s="37"/>
      <c r="D292" s="38"/>
      <c r="E292" s="39"/>
      <c r="F292" s="40"/>
      <c r="H292" s="37"/>
      <c r="I292" s="79"/>
      <c r="K292" s="37"/>
      <c r="L292" s="38"/>
      <c r="M292" s="40"/>
      <c r="O292" s="46"/>
      <c r="P292" s="47"/>
      <c r="Q292" s="48"/>
      <c r="S292" s="32" t="str">
        <f>IF($F292="","",IF(K292+L292+M292="","",IF($F292="dagopvang",IF(K292&gt;40,40*Gegevens!$B$7,'Prognose oktober-december 2020'!K292*Gegevens!$B$7)+IF(L292&gt;40,40*Gegevens!$B$7,'Prognose oktober-december 2020'!L292*Gegevens!$B$7)+IF(M292&gt;40,40*Gegevens!$B$7,'Prognose oktober-december 2020'!M292*Gegevens!$B$7),IF(F292="buitenschoolse opvang",IF(K292&gt;20,20*Gegevens!$C$7,'Prognose oktober-december 2020'!K292*Gegevens!$C$7)+IF(L292&gt;20,20*Gegevens!$C$7,'Prognose oktober-december 2020'!L292*Gegevens!$C$7)+IF(M292&gt;20,20*Gegevens!$C$7,'Prognose oktober-december 2020'!M292*Gegevens!$C$7)))))</f>
        <v/>
      </c>
      <c r="T292" s="11">
        <f t="shared" si="11"/>
        <v>0</v>
      </c>
      <c r="U292" s="24">
        <f t="shared" si="12"/>
        <v>0</v>
      </c>
    </row>
    <row r="293" spans="1:21" x14ac:dyDescent="0.35">
      <c r="A293" s="29">
        <v>284</v>
      </c>
      <c r="C293" s="37"/>
      <c r="D293" s="38"/>
      <c r="E293" s="39"/>
      <c r="F293" s="40"/>
      <c r="H293" s="37"/>
      <c r="I293" s="79"/>
      <c r="K293" s="37"/>
      <c r="L293" s="38"/>
      <c r="M293" s="40"/>
      <c r="O293" s="46"/>
      <c r="P293" s="47"/>
      <c r="Q293" s="48"/>
      <c r="S293" s="32" t="str">
        <f>IF($F293="","",IF(K293+L293+M293="","",IF($F293="dagopvang",IF(K293&gt;40,40*Gegevens!$B$7,'Prognose oktober-december 2020'!K293*Gegevens!$B$7)+IF(L293&gt;40,40*Gegevens!$B$7,'Prognose oktober-december 2020'!L293*Gegevens!$B$7)+IF(M293&gt;40,40*Gegevens!$B$7,'Prognose oktober-december 2020'!M293*Gegevens!$B$7),IF(F293="buitenschoolse opvang",IF(K293&gt;20,20*Gegevens!$C$7,'Prognose oktober-december 2020'!K293*Gegevens!$C$7)+IF(L293&gt;20,20*Gegevens!$C$7,'Prognose oktober-december 2020'!L293*Gegevens!$C$7)+IF(M293&gt;20,20*Gegevens!$C$7,'Prognose oktober-december 2020'!M293*Gegevens!$C$7)))))</f>
        <v/>
      </c>
      <c r="T293" s="11">
        <f t="shared" si="11"/>
        <v>0</v>
      </c>
      <c r="U293" s="24">
        <f t="shared" si="12"/>
        <v>0</v>
      </c>
    </row>
    <row r="294" spans="1:21" x14ac:dyDescent="0.35">
      <c r="A294" s="29">
        <v>285</v>
      </c>
      <c r="C294" s="37"/>
      <c r="D294" s="38"/>
      <c r="E294" s="39"/>
      <c r="F294" s="40"/>
      <c r="H294" s="37"/>
      <c r="I294" s="79"/>
      <c r="K294" s="37"/>
      <c r="L294" s="38"/>
      <c r="M294" s="40"/>
      <c r="O294" s="46"/>
      <c r="P294" s="47"/>
      <c r="Q294" s="48"/>
      <c r="S294" s="32" t="str">
        <f>IF($F294="","",IF(K294+L294+M294="","",IF($F294="dagopvang",IF(K294&gt;40,40*Gegevens!$B$7,'Prognose oktober-december 2020'!K294*Gegevens!$B$7)+IF(L294&gt;40,40*Gegevens!$B$7,'Prognose oktober-december 2020'!L294*Gegevens!$B$7)+IF(M294&gt;40,40*Gegevens!$B$7,'Prognose oktober-december 2020'!M294*Gegevens!$B$7),IF(F294="buitenschoolse opvang",IF(K294&gt;20,20*Gegevens!$C$7,'Prognose oktober-december 2020'!K294*Gegevens!$C$7)+IF(L294&gt;20,20*Gegevens!$C$7,'Prognose oktober-december 2020'!L294*Gegevens!$C$7)+IF(M294&gt;20,20*Gegevens!$C$7,'Prognose oktober-december 2020'!M294*Gegevens!$C$7)))))</f>
        <v/>
      </c>
      <c r="T294" s="11">
        <f t="shared" si="11"/>
        <v>0</v>
      </c>
      <c r="U294" s="24">
        <f t="shared" si="12"/>
        <v>0</v>
      </c>
    </row>
    <row r="295" spans="1:21" x14ac:dyDescent="0.35">
      <c r="A295" s="29">
        <v>286</v>
      </c>
      <c r="C295" s="37"/>
      <c r="D295" s="38"/>
      <c r="E295" s="39"/>
      <c r="F295" s="40"/>
      <c r="H295" s="37"/>
      <c r="I295" s="79"/>
      <c r="K295" s="37"/>
      <c r="L295" s="38"/>
      <c r="M295" s="40"/>
      <c r="O295" s="46"/>
      <c r="P295" s="47"/>
      <c r="Q295" s="48"/>
      <c r="S295" s="32" t="str">
        <f>IF($F295="","",IF(K295+L295+M295="","",IF($F295="dagopvang",IF(K295&gt;40,40*Gegevens!$B$7,'Prognose oktober-december 2020'!K295*Gegevens!$B$7)+IF(L295&gt;40,40*Gegevens!$B$7,'Prognose oktober-december 2020'!L295*Gegevens!$B$7)+IF(M295&gt;40,40*Gegevens!$B$7,'Prognose oktober-december 2020'!M295*Gegevens!$B$7),IF(F295="buitenschoolse opvang",IF(K295&gt;20,20*Gegevens!$C$7,'Prognose oktober-december 2020'!K295*Gegevens!$C$7)+IF(L295&gt;20,20*Gegevens!$C$7,'Prognose oktober-december 2020'!L295*Gegevens!$C$7)+IF(M295&gt;20,20*Gegevens!$C$7,'Prognose oktober-december 2020'!M295*Gegevens!$C$7)))))</f>
        <v/>
      </c>
      <c r="T295" s="11">
        <f t="shared" si="11"/>
        <v>0</v>
      </c>
      <c r="U295" s="24">
        <f t="shared" si="12"/>
        <v>0</v>
      </c>
    </row>
    <row r="296" spans="1:21" x14ac:dyDescent="0.35">
      <c r="A296" s="29">
        <v>287</v>
      </c>
      <c r="C296" s="37"/>
      <c r="D296" s="38"/>
      <c r="E296" s="39"/>
      <c r="F296" s="40"/>
      <c r="H296" s="37"/>
      <c r="I296" s="79"/>
      <c r="K296" s="37"/>
      <c r="L296" s="38"/>
      <c r="M296" s="40"/>
      <c r="O296" s="46"/>
      <c r="P296" s="47"/>
      <c r="Q296" s="48"/>
      <c r="S296" s="32" t="str">
        <f>IF($F296="","",IF(K296+L296+M296="","",IF($F296="dagopvang",IF(K296&gt;40,40*Gegevens!$B$7,'Prognose oktober-december 2020'!K296*Gegevens!$B$7)+IF(L296&gt;40,40*Gegevens!$B$7,'Prognose oktober-december 2020'!L296*Gegevens!$B$7)+IF(M296&gt;40,40*Gegevens!$B$7,'Prognose oktober-december 2020'!M296*Gegevens!$B$7),IF(F296="buitenschoolse opvang",IF(K296&gt;20,20*Gegevens!$C$7,'Prognose oktober-december 2020'!K296*Gegevens!$C$7)+IF(L296&gt;20,20*Gegevens!$C$7,'Prognose oktober-december 2020'!L296*Gegevens!$C$7)+IF(M296&gt;20,20*Gegevens!$C$7,'Prognose oktober-december 2020'!M296*Gegevens!$C$7)))))</f>
        <v/>
      </c>
      <c r="T296" s="11">
        <f t="shared" si="11"/>
        <v>0</v>
      </c>
      <c r="U296" s="24">
        <f t="shared" si="12"/>
        <v>0</v>
      </c>
    </row>
    <row r="297" spans="1:21" x14ac:dyDescent="0.35">
      <c r="A297" s="29">
        <v>288</v>
      </c>
      <c r="C297" s="37"/>
      <c r="D297" s="38"/>
      <c r="E297" s="39"/>
      <c r="F297" s="40"/>
      <c r="H297" s="37"/>
      <c r="I297" s="79"/>
      <c r="K297" s="37"/>
      <c r="L297" s="38"/>
      <c r="M297" s="40"/>
      <c r="O297" s="46"/>
      <c r="P297" s="47"/>
      <c r="Q297" s="48"/>
      <c r="S297" s="32" t="str">
        <f>IF($F297="","",IF(K297+L297+M297="","",IF($F297="dagopvang",IF(K297&gt;40,40*Gegevens!$B$7,'Prognose oktober-december 2020'!K297*Gegevens!$B$7)+IF(L297&gt;40,40*Gegevens!$B$7,'Prognose oktober-december 2020'!L297*Gegevens!$B$7)+IF(M297&gt;40,40*Gegevens!$B$7,'Prognose oktober-december 2020'!M297*Gegevens!$B$7),IF(F297="buitenschoolse opvang",IF(K297&gt;20,20*Gegevens!$C$7,'Prognose oktober-december 2020'!K297*Gegevens!$C$7)+IF(L297&gt;20,20*Gegevens!$C$7,'Prognose oktober-december 2020'!L297*Gegevens!$C$7)+IF(M297&gt;20,20*Gegevens!$C$7,'Prognose oktober-december 2020'!M297*Gegevens!$C$7)))))</f>
        <v/>
      </c>
      <c r="T297" s="11">
        <f t="shared" si="11"/>
        <v>0</v>
      </c>
      <c r="U297" s="24">
        <f t="shared" si="12"/>
        <v>0</v>
      </c>
    </row>
    <row r="298" spans="1:21" x14ac:dyDescent="0.35">
      <c r="A298" s="29">
        <v>289</v>
      </c>
      <c r="C298" s="37"/>
      <c r="D298" s="38"/>
      <c r="E298" s="39"/>
      <c r="F298" s="40"/>
      <c r="H298" s="37"/>
      <c r="I298" s="79"/>
      <c r="K298" s="37"/>
      <c r="L298" s="38"/>
      <c r="M298" s="40"/>
      <c r="O298" s="46"/>
      <c r="P298" s="47"/>
      <c r="Q298" s="48"/>
      <c r="S298" s="32" t="str">
        <f>IF($F298="","",IF(K298+L298+M298="","",IF($F298="dagopvang",IF(K298&gt;40,40*Gegevens!$B$7,'Prognose oktober-december 2020'!K298*Gegevens!$B$7)+IF(L298&gt;40,40*Gegevens!$B$7,'Prognose oktober-december 2020'!L298*Gegevens!$B$7)+IF(M298&gt;40,40*Gegevens!$B$7,'Prognose oktober-december 2020'!M298*Gegevens!$B$7),IF(F298="buitenschoolse opvang",IF(K298&gt;20,20*Gegevens!$C$7,'Prognose oktober-december 2020'!K298*Gegevens!$C$7)+IF(L298&gt;20,20*Gegevens!$C$7,'Prognose oktober-december 2020'!L298*Gegevens!$C$7)+IF(M298&gt;20,20*Gegevens!$C$7,'Prognose oktober-december 2020'!M298*Gegevens!$C$7)))))</f>
        <v/>
      </c>
      <c r="T298" s="11">
        <f t="shared" si="11"/>
        <v>0</v>
      </c>
      <c r="U298" s="24">
        <f t="shared" si="12"/>
        <v>0</v>
      </c>
    </row>
    <row r="299" spans="1:21" x14ac:dyDescent="0.35">
      <c r="A299" s="29">
        <v>290</v>
      </c>
      <c r="C299" s="37"/>
      <c r="D299" s="38"/>
      <c r="E299" s="39"/>
      <c r="F299" s="40"/>
      <c r="H299" s="37"/>
      <c r="I299" s="79"/>
      <c r="K299" s="37"/>
      <c r="L299" s="38"/>
      <c r="M299" s="40"/>
      <c r="O299" s="46"/>
      <c r="P299" s="47"/>
      <c r="Q299" s="48"/>
      <c r="S299" s="32" t="str">
        <f>IF($F299="","",IF(K299+L299+M299="","",IF($F299="dagopvang",IF(K299&gt;40,40*Gegevens!$B$7,'Prognose oktober-december 2020'!K299*Gegevens!$B$7)+IF(L299&gt;40,40*Gegevens!$B$7,'Prognose oktober-december 2020'!L299*Gegevens!$B$7)+IF(M299&gt;40,40*Gegevens!$B$7,'Prognose oktober-december 2020'!M299*Gegevens!$B$7),IF(F299="buitenschoolse opvang",IF(K299&gt;20,20*Gegevens!$C$7,'Prognose oktober-december 2020'!K299*Gegevens!$C$7)+IF(L299&gt;20,20*Gegevens!$C$7,'Prognose oktober-december 2020'!L299*Gegevens!$C$7)+IF(M299&gt;20,20*Gegevens!$C$7,'Prognose oktober-december 2020'!M299*Gegevens!$C$7)))))</f>
        <v/>
      </c>
      <c r="T299" s="11">
        <f t="shared" si="11"/>
        <v>0</v>
      </c>
      <c r="U299" s="24">
        <f t="shared" si="12"/>
        <v>0</v>
      </c>
    </row>
    <row r="300" spans="1:21" x14ac:dyDescent="0.35">
      <c r="A300" s="29">
        <v>291</v>
      </c>
      <c r="C300" s="37"/>
      <c r="D300" s="38"/>
      <c r="E300" s="39"/>
      <c r="F300" s="40"/>
      <c r="H300" s="37"/>
      <c r="I300" s="79"/>
      <c r="K300" s="37"/>
      <c r="L300" s="38"/>
      <c r="M300" s="40"/>
      <c r="O300" s="46"/>
      <c r="P300" s="47"/>
      <c r="Q300" s="48"/>
      <c r="S300" s="32" t="str">
        <f>IF($F300="","",IF(K300+L300+M300="","",IF($F300="dagopvang",IF(K300&gt;40,40*Gegevens!$B$7,'Prognose oktober-december 2020'!K300*Gegevens!$B$7)+IF(L300&gt;40,40*Gegevens!$B$7,'Prognose oktober-december 2020'!L300*Gegevens!$B$7)+IF(M300&gt;40,40*Gegevens!$B$7,'Prognose oktober-december 2020'!M300*Gegevens!$B$7),IF(F300="buitenschoolse opvang",IF(K300&gt;20,20*Gegevens!$C$7,'Prognose oktober-december 2020'!K300*Gegevens!$C$7)+IF(L300&gt;20,20*Gegevens!$C$7,'Prognose oktober-december 2020'!L300*Gegevens!$C$7)+IF(M300&gt;20,20*Gegevens!$C$7,'Prognose oktober-december 2020'!M300*Gegevens!$C$7)))))</f>
        <v/>
      </c>
      <c r="T300" s="11">
        <f t="shared" si="11"/>
        <v>0</v>
      </c>
      <c r="U300" s="24">
        <f t="shared" si="12"/>
        <v>0</v>
      </c>
    </row>
    <row r="301" spans="1:21" x14ac:dyDescent="0.35">
      <c r="A301" s="29">
        <v>292</v>
      </c>
      <c r="C301" s="37"/>
      <c r="D301" s="38"/>
      <c r="E301" s="39"/>
      <c r="F301" s="40"/>
      <c r="H301" s="37"/>
      <c r="I301" s="79"/>
      <c r="K301" s="37"/>
      <c r="L301" s="38"/>
      <c r="M301" s="40"/>
      <c r="O301" s="46"/>
      <c r="P301" s="47"/>
      <c r="Q301" s="48"/>
      <c r="S301" s="32" t="str">
        <f>IF($F301="","",IF(K301+L301+M301="","",IF($F301="dagopvang",IF(K301&gt;40,40*Gegevens!$B$7,'Prognose oktober-december 2020'!K301*Gegevens!$B$7)+IF(L301&gt;40,40*Gegevens!$B$7,'Prognose oktober-december 2020'!L301*Gegevens!$B$7)+IF(M301&gt;40,40*Gegevens!$B$7,'Prognose oktober-december 2020'!M301*Gegevens!$B$7),IF(F301="buitenschoolse opvang",IF(K301&gt;20,20*Gegevens!$C$7,'Prognose oktober-december 2020'!K301*Gegevens!$C$7)+IF(L301&gt;20,20*Gegevens!$C$7,'Prognose oktober-december 2020'!L301*Gegevens!$C$7)+IF(M301&gt;20,20*Gegevens!$C$7,'Prognose oktober-december 2020'!M301*Gegevens!$C$7)))))</f>
        <v/>
      </c>
      <c r="T301" s="11">
        <f t="shared" si="11"/>
        <v>0</v>
      </c>
      <c r="U301" s="24">
        <f t="shared" si="12"/>
        <v>0</v>
      </c>
    </row>
    <row r="302" spans="1:21" x14ac:dyDescent="0.35">
      <c r="A302" s="29">
        <v>293</v>
      </c>
      <c r="C302" s="37"/>
      <c r="D302" s="38"/>
      <c r="E302" s="39"/>
      <c r="F302" s="40"/>
      <c r="H302" s="37"/>
      <c r="I302" s="79"/>
      <c r="K302" s="37"/>
      <c r="L302" s="38"/>
      <c r="M302" s="40"/>
      <c r="O302" s="46"/>
      <c r="P302" s="47"/>
      <c r="Q302" s="48"/>
      <c r="S302" s="32" t="str">
        <f>IF($F302="","",IF(K302+L302+M302="","",IF($F302="dagopvang",IF(K302&gt;40,40*Gegevens!$B$7,'Prognose oktober-december 2020'!K302*Gegevens!$B$7)+IF(L302&gt;40,40*Gegevens!$B$7,'Prognose oktober-december 2020'!L302*Gegevens!$B$7)+IF(M302&gt;40,40*Gegevens!$B$7,'Prognose oktober-december 2020'!M302*Gegevens!$B$7),IF(F302="buitenschoolse opvang",IF(K302&gt;20,20*Gegevens!$C$7,'Prognose oktober-december 2020'!K302*Gegevens!$C$7)+IF(L302&gt;20,20*Gegevens!$C$7,'Prognose oktober-december 2020'!L302*Gegevens!$C$7)+IF(M302&gt;20,20*Gegevens!$C$7,'Prognose oktober-december 2020'!M302*Gegevens!$C$7)))))</f>
        <v/>
      </c>
      <c r="T302" s="11">
        <f t="shared" si="11"/>
        <v>0</v>
      </c>
      <c r="U302" s="24">
        <f t="shared" si="12"/>
        <v>0</v>
      </c>
    </row>
    <row r="303" spans="1:21" x14ac:dyDescent="0.35">
      <c r="A303" s="29">
        <v>294</v>
      </c>
      <c r="C303" s="37"/>
      <c r="D303" s="38"/>
      <c r="E303" s="39"/>
      <c r="F303" s="40"/>
      <c r="H303" s="37"/>
      <c r="I303" s="79"/>
      <c r="K303" s="37"/>
      <c r="L303" s="38"/>
      <c r="M303" s="40"/>
      <c r="O303" s="46"/>
      <c r="P303" s="47"/>
      <c r="Q303" s="48"/>
      <c r="S303" s="32" t="str">
        <f>IF($F303="","",IF(K303+L303+M303="","",IF($F303="dagopvang",IF(K303&gt;40,40*Gegevens!$B$7,'Prognose oktober-december 2020'!K303*Gegevens!$B$7)+IF(L303&gt;40,40*Gegevens!$B$7,'Prognose oktober-december 2020'!L303*Gegevens!$B$7)+IF(M303&gt;40,40*Gegevens!$B$7,'Prognose oktober-december 2020'!M303*Gegevens!$B$7),IF(F303="buitenschoolse opvang",IF(K303&gt;20,20*Gegevens!$C$7,'Prognose oktober-december 2020'!K303*Gegevens!$C$7)+IF(L303&gt;20,20*Gegevens!$C$7,'Prognose oktober-december 2020'!L303*Gegevens!$C$7)+IF(M303&gt;20,20*Gegevens!$C$7,'Prognose oktober-december 2020'!M303*Gegevens!$C$7)))))</f>
        <v/>
      </c>
      <c r="T303" s="11">
        <f t="shared" si="11"/>
        <v>0</v>
      </c>
      <c r="U303" s="24">
        <f t="shared" si="12"/>
        <v>0</v>
      </c>
    </row>
    <row r="304" spans="1:21" x14ac:dyDescent="0.35">
      <c r="A304" s="29">
        <v>295</v>
      </c>
      <c r="C304" s="37"/>
      <c r="D304" s="38"/>
      <c r="E304" s="39"/>
      <c r="F304" s="40"/>
      <c r="H304" s="37"/>
      <c r="I304" s="79"/>
      <c r="K304" s="37"/>
      <c r="L304" s="38"/>
      <c r="M304" s="40"/>
      <c r="O304" s="46"/>
      <c r="P304" s="47"/>
      <c r="Q304" s="48"/>
      <c r="S304" s="32" t="str">
        <f>IF($F304="","",IF(K304+L304+M304="","",IF($F304="dagopvang",IF(K304&gt;40,40*Gegevens!$B$7,'Prognose oktober-december 2020'!K304*Gegevens!$B$7)+IF(L304&gt;40,40*Gegevens!$B$7,'Prognose oktober-december 2020'!L304*Gegevens!$B$7)+IF(M304&gt;40,40*Gegevens!$B$7,'Prognose oktober-december 2020'!M304*Gegevens!$B$7),IF(F304="buitenschoolse opvang",IF(K304&gt;20,20*Gegevens!$C$7,'Prognose oktober-december 2020'!K304*Gegevens!$C$7)+IF(L304&gt;20,20*Gegevens!$C$7,'Prognose oktober-december 2020'!L304*Gegevens!$C$7)+IF(M304&gt;20,20*Gegevens!$C$7,'Prognose oktober-december 2020'!M304*Gegevens!$C$7)))))</f>
        <v/>
      </c>
      <c r="T304" s="11">
        <f t="shared" si="11"/>
        <v>0</v>
      </c>
      <c r="U304" s="24">
        <f t="shared" si="12"/>
        <v>0</v>
      </c>
    </row>
    <row r="305" spans="1:21" x14ac:dyDescent="0.35">
      <c r="A305" s="29">
        <v>296</v>
      </c>
      <c r="C305" s="37"/>
      <c r="D305" s="38"/>
      <c r="E305" s="39"/>
      <c r="F305" s="40"/>
      <c r="H305" s="37"/>
      <c r="I305" s="79"/>
      <c r="K305" s="37"/>
      <c r="L305" s="38"/>
      <c r="M305" s="40"/>
      <c r="O305" s="46"/>
      <c r="P305" s="47"/>
      <c r="Q305" s="48"/>
      <c r="S305" s="32" t="str">
        <f>IF($F305="","",IF(K305+L305+M305="","",IF($F305="dagopvang",IF(K305&gt;40,40*Gegevens!$B$7,'Prognose oktober-december 2020'!K305*Gegevens!$B$7)+IF(L305&gt;40,40*Gegevens!$B$7,'Prognose oktober-december 2020'!L305*Gegevens!$B$7)+IF(M305&gt;40,40*Gegevens!$B$7,'Prognose oktober-december 2020'!M305*Gegevens!$B$7),IF(F305="buitenschoolse opvang",IF(K305&gt;20,20*Gegevens!$C$7,'Prognose oktober-december 2020'!K305*Gegevens!$C$7)+IF(L305&gt;20,20*Gegevens!$C$7,'Prognose oktober-december 2020'!L305*Gegevens!$C$7)+IF(M305&gt;20,20*Gegevens!$C$7,'Prognose oktober-december 2020'!M305*Gegevens!$C$7)))))</f>
        <v/>
      </c>
      <c r="T305" s="11">
        <f t="shared" si="11"/>
        <v>0</v>
      </c>
      <c r="U305" s="24">
        <f t="shared" si="12"/>
        <v>0</v>
      </c>
    </row>
    <row r="306" spans="1:21" x14ac:dyDescent="0.35">
      <c r="A306" s="29">
        <v>297</v>
      </c>
      <c r="C306" s="37"/>
      <c r="D306" s="38"/>
      <c r="E306" s="39"/>
      <c r="F306" s="40"/>
      <c r="H306" s="37"/>
      <c r="I306" s="79"/>
      <c r="K306" s="37"/>
      <c r="L306" s="38"/>
      <c r="M306" s="40"/>
      <c r="O306" s="46"/>
      <c r="P306" s="47"/>
      <c r="Q306" s="48"/>
      <c r="S306" s="32" t="str">
        <f>IF($F306="","",IF(K306+L306+M306="","",IF($F306="dagopvang",IF(K306&gt;40,40*Gegevens!$B$7,'Prognose oktober-december 2020'!K306*Gegevens!$B$7)+IF(L306&gt;40,40*Gegevens!$B$7,'Prognose oktober-december 2020'!L306*Gegevens!$B$7)+IF(M306&gt;40,40*Gegevens!$B$7,'Prognose oktober-december 2020'!M306*Gegevens!$B$7),IF(F306="buitenschoolse opvang",IF(K306&gt;20,20*Gegevens!$C$7,'Prognose oktober-december 2020'!K306*Gegevens!$C$7)+IF(L306&gt;20,20*Gegevens!$C$7,'Prognose oktober-december 2020'!L306*Gegevens!$C$7)+IF(M306&gt;20,20*Gegevens!$C$7,'Prognose oktober-december 2020'!M306*Gegevens!$C$7)))))</f>
        <v/>
      </c>
      <c r="T306" s="11">
        <f t="shared" si="11"/>
        <v>0</v>
      </c>
      <c r="U306" s="24">
        <f t="shared" si="12"/>
        <v>0</v>
      </c>
    </row>
    <row r="307" spans="1:21" x14ac:dyDescent="0.35">
      <c r="A307" s="29">
        <v>298</v>
      </c>
      <c r="C307" s="37"/>
      <c r="D307" s="38"/>
      <c r="E307" s="39"/>
      <c r="F307" s="40"/>
      <c r="H307" s="37"/>
      <c r="I307" s="79"/>
      <c r="K307" s="37"/>
      <c r="L307" s="38"/>
      <c r="M307" s="40"/>
      <c r="O307" s="46"/>
      <c r="P307" s="47"/>
      <c r="Q307" s="48"/>
      <c r="S307" s="32" t="str">
        <f>IF($F307="","",IF(K307+L307+M307="","",IF($F307="dagopvang",IF(K307&gt;40,40*Gegevens!$B$7,'Prognose oktober-december 2020'!K307*Gegevens!$B$7)+IF(L307&gt;40,40*Gegevens!$B$7,'Prognose oktober-december 2020'!L307*Gegevens!$B$7)+IF(M307&gt;40,40*Gegevens!$B$7,'Prognose oktober-december 2020'!M307*Gegevens!$B$7),IF(F307="buitenschoolse opvang",IF(K307&gt;20,20*Gegevens!$C$7,'Prognose oktober-december 2020'!K307*Gegevens!$C$7)+IF(L307&gt;20,20*Gegevens!$C$7,'Prognose oktober-december 2020'!L307*Gegevens!$C$7)+IF(M307&gt;20,20*Gegevens!$C$7,'Prognose oktober-december 2020'!M307*Gegevens!$C$7)))))</f>
        <v/>
      </c>
      <c r="T307" s="11">
        <f t="shared" si="11"/>
        <v>0</v>
      </c>
      <c r="U307" s="24">
        <f t="shared" si="12"/>
        <v>0</v>
      </c>
    </row>
    <row r="308" spans="1:21" x14ac:dyDescent="0.35">
      <c r="A308" s="29">
        <v>299</v>
      </c>
      <c r="C308" s="37"/>
      <c r="D308" s="38"/>
      <c r="E308" s="39"/>
      <c r="F308" s="40"/>
      <c r="H308" s="37"/>
      <c r="I308" s="79"/>
      <c r="K308" s="37"/>
      <c r="L308" s="38"/>
      <c r="M308" s="40"/>
      <c r="O308" s="46"/>
      <c r="P308" s="47"/>
      <c r="Q308" s="48"/>
      <c r="S308" s="32" t="str">
        <f>IF($F308="","",IF(K308+L308+M308="","",IF($F308="dagopvang",IF(K308&gt;40,40*Gegevens!$B$7,'Prognose oktober-december 2020'!K308*Gegevens!$B$7)+IF(L308&gt;40,40*Gegevens!$B$7,'Prognose oktober-december 2020'!L308*Gegevens!$B$7)+IF(M308&gt;40,40*Gegevens!$B$7,'Prognose oktober-december 2020'!M308*Gegevens!$B$7),IF(F308="buitenschoolse opvang",IF(K308&gt;20,20*Gegevens!$C$7,'Prognose oktober-december 2020'!K308*Gegevens!$C$7)+IF(L308&gt;20,20*Gegevens!$C$7,'Prognose oktober-december 2020'!L308*Gegevens!$C$7)+IF(M308&gt;20,20*Gegevens!$C$7,'Prognose oktober-december 2020'!M308*Gegevens!$C$7)))))</f>
        <v/>
      </c>
      <c r="T308" s="11">
        <f t="shared" si="11"/>
        <v>0</v>
      </c>
      <c r="U308" s="24">
        <f t="shared" si="12"/>
        <v>0</v>
      </c>
    </row>
    <row r="309" spans="1:21" x14ac:dyDescent="0.35">
      <c r="A309" s="29">
        <v>300</v>
      </c>
      <c r="C309" s="37"/>
      <c r="D309" s="38"/>
      <c r="E309" s="39"/>
      <c r="F309" s="40"/>
      <c r="H309" s="37"/>
      <c r="I309" s="79"/>
      <c r="K309" s="37"/>
      <c r="L309" s="38"/>
      <c r="M309" s="40"/>
      <c r="O309" s="46"/>
      <c r="P309" s="47"/>
      <c r="Q309" s="48"/>
      <c r="S309" s="32" t="str">
        <f>IF($F309="","",IF(K309+L309+M309="","",IF($F309="dagopvang",IF(K309&gt;40,40*Gegevens!$B$7,'Prognose oktober-december 2020'!K309*Gegevens!$B$7)+IF(L309&gt;40,40*Gegevens!$B$7,'Prognose oktober-december 2020'!L309*Gegevens!$B$7)+IF(M309&gt;40,40*Gegevens!$B$7,'Prognose oktober-december 2020'!M309*Gegevens!$B$7),IF(F309="buitenschoolse opvang",IF(K309&gt;20,20*Gegevens!$C$7,'Prognose oktober-december 2020'!K309*Gegevens!$C$7)+IF(L309&gt;20,20*Gegevens!$C$7,'Prognose oktober-december 2020'!L309*Gegevens!$C$7)+IF(M309&gt;20,20*Gegevens!$C$7,'Prognose oktober-december 2020'!M309*Gegevens!$C$7)))))</f>
        <v/>
      </c>
      <c r="T309" s="11">
        <f t="shared" si="11"/>
        <v>0</v>
      </c>
      <c r="U309" s="24">
        <f t="shared" si="12"/>
        <v>0</v>
      </c>
    </row>
    <row r="310" spans="1:21" x14ac:dyDescent="0.35">
      <c r="A310" s="29">
        <v>301</v>
      </c>
      <c r="C310" s="37"/>
      <c r="D310" s="38"/>
      <c r="E310" s="39"/>
      <c r="F310" s="40"/>
      <c r="H310" s="37"/>
      <c r="I310" s="79"/>
      <c r="K310" s="37"/>
      <c r="L310" s="38"/>
      <c r="M310" s="40"/>
      <c r="O310" s="46"/>
      <c r="P310" s="47"/>
      <c r="Q310" s="48"/>
      <c r="S310" s="32" t="str">
        <f>IF($F310="","",IF(K310+L310+M310="","",IF($F310="dagopvang",IF(K310&gt;40,40*Gegevens!$B$7,'Prognose oktober-december 2020'!K310*Gegevens!$B$7)+IF(L310&gt;40,40*Gegevens!$B$7,'Prognose oktober-december 2020'!L310*Gegevens!$B$7)+IF(M310&gt;40,40*Gegevens!$B$7,'Prognose oktober-december 2020'!M310*Gegevens!$B$7),IF(F310="buitenschoolse opvang",IF(K310&gt;20,20*Gegevens!$C$7,'Prognose oktober-december 2020'!K310*Gegevens!$C$7)+IF(L310&gt;20,20*Gegevens!$C$7,'Prognose oktober-december 2020'!L310*Gegevens!$C$7)+IF(M310&gt;20,20*Gegevens!$C$7,'Prognose oktober-december 2020'!M310*Gegevens!$C$7)))))</f>
        <v/>
      </c>
      <c r="T310" s="11">
        <f t="shared" si="11"/>
        <v>0</v>
      </c>
      <c r="U310" s="24">
        <f t="shared" si="12"/>
        <v>0</v>
      </c>
    </row>
    <row r="311" spans="1:21" x14ac:dyDescent="0.35">
      <c r="A311" s="29">
        <v>302</v>
      </c>
      <c r="C311" s="37"/>
      <c r="D311" s="38"/>
      <c r="E311" s="39"/>
      <c r="F311" s="40"/>
      <c r="H311" s="37"/>
      <c r="I311" s="79"/>
      <c r="K311" s="37"/>
      <c r="L311" s="38"/>
      <c r="M311" s="40"/>
      <c r="O311" s="46"/>
      <c r="P311" s="47"/>
      <c r="Q311" s="48"/>
      <c r="S311" s="32" t="str">
        <f>IF($F311="","",IF(K311+L311+M311="","",IF($F311="dagopvang",IF(K311&gt;40,40*Gegevens!$B$7,'Prognose oktober-december 2020'!K311*Gegevens!$B$7)+IF(L311&gt;40,40*Gegevens!$B$7,'Prognose oktober-december 2020'!L311*Gegevens!$B$7)+IF(M311&gt;40,40*Gegevens!$B$7,'Prognose oktober-december 2020'!M311*Gegevens!$B$7),IF(F311="buitenschoolse opvang",IF(K311&gt;20,20*Gegevens!$C$7,'Prognose oktober-december 2020'!K311*Gegevens!$C$7)+IF(L311&gt;20,20*Gegevens!$C$7,'Prognose oktober-december 2020'!L311*Gegevens!$C$7)+IF(M311&gt;20,20*Gegevens!$C$7,'Prognose oktober-december 2020'!M311*Gegevens!$C$7)))))</f>
        <v/>
      </c>
      <c r="T311" s="11">
        <f t="shared" si="11"/>
        <v>0</v>
      </c>
      <c r="U311" s="24">
        <f t="shared" si="12"/>
        <v>0</v>
      </c>
    </row>
    <row r="312" spans="1:21" x14ac:dyDescent="0.35">
      <c r="A312" s="29">
        <v>303</v>
      </c>
      <c r="C312" s="37"/>
      <c r="D312" s="38"/>
      <c r="E312" s="39"/>
      <c r="F312" s="40"/>
      <c r="H312" s="37"/>
      <c r="I312" s="79"/>
      <c r="K312" s="37"/>
      <c r="L312" s="38"/>
      <c r="M312" s="40"/>
      <c r="O312" s="46"/>
      <c r="P312" s="47"/>
      <c r="Q312" s="48"/>
      <c r="S312" s="32" t="str">
        <f>IF($F312="","",IF(K312+L312+M312="","",IF($F312="dagopvang",IF(K312&gt;40,40*Gegevens!$B$7,'Prognose oktober-december 2020'!K312*Gegevens!$B$7)+IF(L312&gt;40,40*Gegevens!$B$7,'Prognose oktober-december 2020'!L312*Gegevens!$B$7)+IF(M312&gt;40,40*Gegevens!$B$7,'Prognose oktober-december 2020'!M312*Gegevens!$B$7),IF(F312="buitenschoolse opvang",IF(K312&gt;20,20*Gegevens!$C$7,'Prognose oktober-december 2020'!K312*Gegevens!$C$7)+IF(L312&gt;20,20*Gegevens!$C$7,'Prognose oktober-december 2020'!L312*Gegevens!$C$7)+IF(M312&gt;20,20*Gegevens!$C$7,'Prognose oktober-december 2020'!M312*Gegevens!$C$7)))))</f>
        <v/>
      </c>
      <c r="T312" s="11">
        <f t="shared" si="11"/>
        <v>0</v>
      </c>
      <c r="U312" s="24">
        <f t="shared" si="12"/>
        <v>0</v>
      </c>
    </row>
    <row r="313" spans="1:21" x14ac:dyDescent="0.35">
      <c r="A313" s="29">
        <v>304</v>
      </c>
      <c r="C313" s="37"/>
      <c r="D313" s="38"/>
      <c r="E313" s="39"/>
      <c r="F313" s="40"/>
      <c r="H313" s="37"/>
      <c r="I313" s="79"/>
      <c r="K313" s="37"/>
      <c r="L313" s="38"/>
      <c r="M313" s="40"/>
      <c r="O313" s="46"/>
      <c r="P313" s="47"/>
      <c r="Q313" s="48"/>
      <c r="S313" s="32" t="str">
        <f>IF($F313="","",IF(K313+L313+M313="","",IF($F313="dagopvang",IF(K313&gt;40,40*Gegevens!$B$7,'Prognose oktober-december 2020'!K313*Gegevens!$B$7)+IF(L313&gt;40,40*Gegevens!$B$7,'Prognose oktober-december 2020'!L313*Gegevens!$B$7)+IF(M313&gt;40,40*Gegevens!$B$7,'Prognose oktober-december 2020'!M313*Gegevens!$B$7),IF(F313="buitenschoolse opvang",IF(K313&gt;20,20*Gegevens!$C$7,'Prognose oktober-december 2020'!K313*Gegevens!$C$7)+IF(L313&gt;20,20*Gegevens!$C$7,'Prognose oktober-december 2020'!L313*Gegevens!$C$7)+IF(M313&gt;20,20*Gegevens!$C$7,'Prognose oktober-december 2020'!M313*Gegevens!$C$7)))))</f>
        <v/>
      </c>
      <c r="T313" s="11">
        <f t="shared" si="11"/>
        <v>0</v>
      </c>
      <c r="U313" s="24">
        <f t="shared" si="12"/>
        <v>0</v>
      </c>
    </row>
    <row r="314" spans="1:21" x14ac:dyDescent="0.35">
      <c r="A314" s="29">
        <v>305</v>
      </c>
      <c r="C314" s="37"/>
      <c r="D314" s="38"/>
      <c r="E314" s="39"/>
      <c r="F314" s="40"/>
      <c r="H314" s="37"/>
      <c r="I314" s="79"/>
      <c r="K314" s="37"/>
      <c r="L314" s="38"/>
      <c r="M314" s="40"/>
      <c r="O314" s="46"/>
      <c r="P314" s="47"/>
      <c r="Q314" s="48"/>
      <c r="S314" s="32" t="str">
        <f>IF($F314="","",IF(K314+L314+M314="","",IF($F314="dagopvang",IF(K314&gt;40,40*Gegevens!$B$7,'Prognose oktober-december 2020'!K314*Gegevens!$B$7)+IF(L314&gt;40,40*Gegevens!$B$7,'Prognose oktober-december 2020'!L314*Gegevens!$B$7)+IF(M314&gt;40,40*Gegevens!$B$7,'Prognose oktober-december 2020'!M314*Gegevens!$B$7),IF(F314="buitenschoolse opvang",IF(K314&gt;20,20*Gegevens!$C$7,'Prognose oktober-december 2020'!K314*Gegevens!$C$7)+IF(L314&gt;20,20*Gegevens!$C$7,'Prognose oktober-december 2020'!L314*Gegevens!$C$7)+IF(M314&gt;20,20*Gegevens!$C$7,'Prognose oktober-december 2020'!M314*Gegevens!$C$7)))))</f>
        <v/>
      </c>
      <c r="T314" s="11">
        <f t="shared" si="11"/>
        <v>0</v>
      </c>
      <c r="U314" s="24">
        <f t="shared" si="12"/>
        <v>0</v>
      </c>
    </row>
    <row r="315" spans="1:21" x14ac:dyDescent="0.35">
      <c r="A315" s="29">
        <v>306</v>
      </c>
      <c r="C315" s="37"/>
      <c r="D315" s="38"/>
      <c r="E315" s="39"/>
      <c r="F315" s="40"/>
      <c r="H315" s="37"/>
      <c r="I315" s="79"/>
      <c r="K315" s="37"/>
      <c r="L315" s="38"/>
      <c r="M315" s="40"/>
      <c r="O315" s="46"/>
      <c r="P315" s="47"/>
      <c r="Q315" s="48"/>
      <c r="S315" s="32" t="str">
        <f>IF($F315="","",IF(K315+L315+M315="","",IF($F315="dagopvang",IF(K315&gt;40,40*Gegevens!$B$7,'Prognose oktober-december 2020'!K315*Gegevens!$B$7)+IF(L315&gt;40,40*Gegevens!$B$7,'Prognose oktober-december 2020'!L315*Gegevens!$B$7)+IF(M315&gt;40,40*Gegevens!$B$7,'Prognose oktober-december 2020'!M315*Gegevens!$B$7),IF(F315="buitenschoolse opvang",IF(K315&gt;20,20*Gegevens!$C$7,'Prognose oktober-december 2020'!K315*Gegevens!$C$7)+IF(L315&gt;20,20*Gegevens!$C$7,'Prognose oktober-december 2020'!L315*Gegevens!$C$7)+IF(M315&gt;20,20*Gegevens!$C$7,'Prognose oktober-december 2020'!M315*Gegevens!$C$7)))))</f>
        <v/>
      </c>
      <c r="T315" s="11">
        <f t="shared" si="11"/>
        <v>0</v>
      </c>
      <c r="U315" s="24">
        <f t="shared" si="12"/>
        <v>0</v>
      </c>
    </row>
    <row r="316" spans="1:21" x14ac:dyDescent="0.35">
      <c r="A316" s="29">
        <v>307</v>
      </c>
      <c r="C316" s="37"/>
      <c r="D316" s="38"/>
      <c r="E316" s="39"/>
      <c r="F316" s="40"/>
      <c r="H316" s="37"/>
      <c r="I316" s="79"/>
      <c r="K316" s="37"/>
      <c r="L316" s="38"/>
      <c r="M316" s="40"/>
      <c r="O316" s="46"/>
      <c r="P316" s="47"/>
      <c r="Q316" s="48"/>
      <c r="S316" s="32" t="str">
        <f>IF($F316="","",IF(K316+L316+M316="","",IF($F316="dagopvang",IF(K316&gt;40,40*Gegevens!$B$7,'Prognose oktober-december 2020'!K316*Gegevens!$B$7)+IF(L316&gt;40,40*Gegevens!$B$7,'Prognose oktober-december 2020'!L316*Gegevens!$B$7)+IF(M316&gt;40,40*Gegevens!$B$7,'Prognose oktober-december 2020'!M316*Gegevens!$B$7),IF(F316="buitenschoolse opvang",IF(K316&gt;20,20*Gegevens!$C$7,'Prognose oktober-december 2020'!K316*Gegevens!$C$7)+IF(L316&gt;20,20*Gegevens!$C$7,'Prognose oktober-december 2020'!L316*Gegevens!$C$7)+IF(M316&gt;20,20*Gegevens!$C$7,'Prognose oktober-december 2020'!M316*Gegevens!$C$7)))))</f>
        <v/>
      </c>
      <c r="T316" s="11">
        <f t="shared" si="11"/>
        <v>0</v>
      </c>
      <c r="U316" s="24">
        <f t="shared" si="12"/>
        <v>0</v>
      </c>
    </row>
    <row r="317" spans="1:21" x14ac:dyDescent="0.35">
      <c r="A317" s="29">
        <v>308</v>
      </c>
      <c r="C317" s="37"/>
      <c r="D317" s="38"/>
      <c r="E317" s="39"/>
      <c r="F317" s="40"/>
      <c r="H317" s="37"/>
      <c r="I317" s="79"/>
      <c r="K317" s="37"/>
      <c r="L317" s="38"/>
      <c r="M317" s="40"/>
      <c r="O317" s="46"/>
      <c r="P317" s="47"/>
      <c r="Q317" s="48"/>
      <c r="S317" s="32" t="str">
        <f>IF($F317="","",IF(K317+L317+M317="","",IF($F317="dagopvang",IF(K317&gt;40,40*Gegevens!$B$7,'Prognose oktober-december 2020'!K317*Gegevens!$B$7)+IF(L317&gt;40,40*Gegevens!$B$7,'Prognose oktober-december 2020'!L317*Gegevens!$B$7)+IF(M317&gt;40,40*Gegevens!$B$7,'Prognose oktober-december 2020'!M317*Gegevens!$B$7),IF(F317="buitenschoolse opvang",IF(K317&gt;20,20*Gegevens!$C$7,'Prognose oktober-december 2020'!K317*Gegevens!$C$7)+IF(L317&gt;20,20*Gegevens!$C$7,'Prognose oktober-december 2020'!L317*Gegevens!$C$7)+IF(M317&gt;20,20*Gegevens!$C$7,'Prognose oktober-december 2020'!M317*Gegevens!$C$7)))))</f>
        <v/>
      </c>
      <c r="T317" s="11">
        <f t="shared" si="11"/>
        <v>0</v>
      </c>
      <c r="U317" s="24">
        <f t="shared" si="12"/>
        <v>0</v>
      </c>
    </row>
    <row r="318" spans="1:21" x14ac:dyDescent="0.35">
      <c r="A318" s="29">
        <v>309</v>
      </c>
      <c r="C318" s="37"/>
      <c r="D318" s="38"/>
      <c r="E318" s="39"/>
      <c r="F318" s="40"/>
      <c r="H318" s="37"/>
      <c r="I318" s="79"/>
      <c r="K318" s="37"/>
      <c r="L318" s="38"/>
      <c r="M318" s="40"/>
      <c r="O318" s="46"/>
      <c r="P318" s="47"/>
      <c r="Q318" s="48"/>
      <c r="S318" s="32" t="str">
        <f>IF($F318="","",IF(K318+L318+M318="","",IF($F318="dagopvang",IF(K318&gt;40,40*Gegevens!$B$7,'Prognose oktober-december 2020'!K318*Gegevens!$B$7)+IF(L318&gt;40,40*Gegevens!$B$7,'Prognose oktober-december 2020'!L318*Gegevens!$B$7)+IF(M318&gt;40,40*Gegevens!$B$7,'Prognose oktober-december 2020'!M318*Gegevens!$B$7),IF(F318="buitenschoolse opvang",IF(K318&gt;20,20*Gegevens!$C$7,'Prognose oktober-december 2020'!K318*Gegevens!$C$7)+IF(L318&gt;20,20*Gegevens!$C$7,'Prognose oktober-december 2020'!L318*Gegevens!$C$7)+IF(M318&gt;20,20*Gegevens!$C$7,'Prognose oktober-december 2020'!M318*Gegevens!$C$7)))))</f>
        <v/>
      </c>
      <c r="T318" s="11">
        <f t="shared" si="11"/>
        <v>0</v>
      </c>
      <c r="U318" s="24">
        <f t="shared" si="12"/>
        <v>0</v>
      </c>
    </row>
    <row r="319" spans="1:21" x14ac:dyDescent="0.35">
      <c r="A319" s="29">
        <v>310</v>
      </c>
      <c r="C319" s="37"/>
      <c r="D319" s="38"/>
      <c r="E319" s="39"/>
      <c r="F319" s="40"/>
      <c r="H319" s="37"/>
      <c r="I319" s="79"/>
      <c r="K319" s="37"/>
      <c r="L319" s="38"/>
      <c r="M319" s="40"/>
      <c r="O319" s="46"/>
      <c r="P319" s="47"/>
      <c r="Q319" s="48"/>
      <c r="S319" s="32" t="str">
        <f>IF($F319="","",IF(K319+L319+M319="","",IF($F319="dagopvang",IF(K319&gt;40,40*Gegevens!$B$7,'Prognose oktober-december 2020'!K319*Gegevens!$B$7)+IF(L319&gt;40,40*Gegevens!$B$7,'Prognose oktober-december 2020'!L319*Gegevens!$B$7)+IF(M319&gt;40,40*Gegevens!$B$7,'Prognose oktober-december 2020'!M319*Gegevens!$B$7),IF(F319="buitenschoolse opvang",IF(K319&gt;20,20*Gegevens!$C$7,'Prognose oktober-december 2020'!K319*Gegevens!$C$7)+IF(L319&gt;20,20*Gegevens!$C$7,'Prognose oktober-december 2020'!L319*Gegevens!$C$7)+IF(M319&gt;20,20*Gegevens!$C$7,'Prognose oktober-december 2020'!M319*Gegevens!$C$7)))))</f>
        <v/>
      </c>
      <c r="T319" s="11">
        <f t="shared" si="11"/>
        <v>0</v>
      </c>
      <c r="U319" s="24">
        <f t="shared" si="12"/>
        <v>0</v>
      </c>
    </row>
    <row r="320" spans="1:21" x14ac:dyDescent="0.35">
      <c r="A320" s="29">
        <v>311</v>
      </c>
      <c r="C320" s="37"/>
      <c r="D320" s="38"/>
      <c r="E320" s="39"/>
      <c r="F320" s="40"/>
      <c r="H320" s="37"/>
      <c r="I320" s="79"/>
      <c r="K320" s="37"/>
      <c r="L320" s="38"/>
      <c r="M320" s="40"/>
      <c r="O320" s="46"/>
      <c r="P320" s="47"/>
      <c r="Q320" s="48"/>
      <c r="S320" s="32" t="str">
        <f>IF($F320="","",IF(K320+L320+M320="","",IF($F320="dagopvang",IF(K320&gt;40,40*Gegevens!$B$7,'Prognose oktober-december 2020'!K320*Gegevens!$B$7)+IF(L320&gt;40,40*Gegevens!$B$7,'Prognose oktober-december 2020'!L320*Gegevens!$B$7)+IF(M320&gt;40,40*Gegevens!$B$7,'Prognose oktober-december 2020'!M320*Gegevens!$B$7),IF(F320="buitenschoolse opvang",IF(K320&gt;20,20*Gegevens!$C$7,'Prognose oktober-december 2020'!K320*Gegevens!$C$7)+IF(L320&gt;20,20*Gegevens!$C$7,'Prognose oktober-december 2020'!L320*Gegevens!$C$7)+IF(M320&gt;20,20*Gegevens!$C$7,'Prognose oktober-december 2020'!M320*Gegevens!$C$7)))))</f>
        <v/>
      </c>
      <c r="T320" s="11">
        <f t="shared" si="11"/>
        <v>0</v>
      </c>
      <c r="U320" s="24">
        <f t="shared" si="12"/>
        <v>0</v>
      </c>
    </row>
    <row r="321" spans="1:21" x14ac:dyDescent="0.35">
      <c r="A321" s="29">
        <v>312</v>
      </c>
      <c r="C321" s="37"/>
      <c r="D321" s="38"/>
      <c r="E321" s="39"/>
      <c r="F321" s="40"/>
      <c r="H321" s="37"/>
      <c r="I321" s="79"/>
      <c r="K321" s="37"/>
      <c r="L321" s="38"/>
      <c r="M321" s="40"/>
      <c r="O321" s="46"/>
      <c r="P321" s="47"/>
      <c r="Q321" s="48"/>
      <c r="S321" s="32" t="str">
        <f>IF($F321="","",IF(K321+L321+M321="","",IF($F321="dagopvang",IF(K321&gt;40,40*Gegevens!$B$7,'Prognose oktober-december 2020'!K321*Gegevens!$B$7)+IF(L321&gt;40,40*Gegevens!$B$7,'Prognose oktober-december 2020'!L321*Gegevens!$B$7)+IF(M321&gt;40,40*Gegevens!$B$7,'Prognose oktober-december 2020'!M321*Gegevens!$B$7),IF(F321="buitenschoolse opvang",IF(K321&gt;20,20*Gegevens!$C$7,'Prognose oktober-december 2020'!K321*Gegevens!$C$7)+IF(L321&gt;20,20*Gegevens!$C$7,'Prognose oktober-december 2020'!L321*Gegevens!$C$7)+IF(M321&gt;20,20*Gegevens!$C$7,'Prognose oktober-december 2020'!M321*Gegevens!$C$7)))))</f>
        <v/>
      </c>
      <c r="T321" s="11">
        <f t="shared" si="11"/>
        <v>0</v>
      </c>
      <c r="U321" s="24">
        <f t="shared" si="12"/>
        <v>0</v>
      </c>
    </row>
    <row r="322" spans="1:21" x14ac:dyDescent="0.35">
      <c r="A322" s="29">
        <v>313</v>
      </c>
      <c r="C322" s="37"/>
      <c r="D322" s="38"/>
      <c r="E322" s="39"/>
      <c r="F322" s="40"/>
      <c r="H322" s="37"/>
      <c r="I322" s="79"/>
      <c r="K322" s="37"/>
      <c r="L322" s="38"/>
      <c r="M322" s="40"/>
      <c r="O322" s="46"/>
      <c r="P322" s="47"/>
      <c r="Q322" s="48"/>
      <c r="S322" s="32" t="str">
        <f>IF($F322="","",IF(K322+L322+M322="","",IF($F322="dagopvang",IF(K322&gt;40,40*Gegevens!$B$7,'Prognose oktober-december 2020'!K322*Gegevens!$B$7)+IF(L322&gt;40,40*Gegevens!$B$7,'Prognose oktober-december 2020'!L322*Gegevens!$B$7)+IF(M322&gt;40,40*Gegevens!$B$7,'Prognose oktober-december 2020'!M322*Gegevens!$B$7),IF(F322="buitenschoolse opvang",IF(K322&gt;20,20*Gegevens!$C$7,'Prognose oktober-december 2020'!K322*Gegevens!$C$7)+IF(L322&gt;20,20*Gegevens!$C$7,'Prognose oktober-december 2020'!L322*Gegevens!$C$7)+IF(M322&gt;20,20*Gegevens!$C$7,'Prognose oktober-december 2020'!M322*Gegevens!$C$7)))))</f>
        <v/>
      </c>
      <c r="T322" s="11">
        <f t="shared" si="11"/>
        <v>0</v>
      </c>
      <c r="U322" s="24">
        <f t="shared" si="12"/>
        <v>0</v>
      </c>
    </row>
    <row r="323" spans="1:21" x14ac:dyDescent="0.35">
      <c r="A323" s="29">
        <v>314</v>
      </c>
      <c r="C323" s="37"/>
      <c r="D323" s="38"/>
      <c r="E323" s="39"/>
      <c r="F323" s="40"/>
      <c r="H323" s="37"/>
      <c r="I323" s="79"/>
      <c r="K323" s="37"/>
      <c r="L323" s="38"/>
      <c r="M323" s="40"/>
      <c r="O323" s="46"/>
      <c r="P323" s="47"/>
      <c r="Q323" s="48"/>
      <c r="S323" s="32" t="str">
        <f>IF($F323="","",IF(K323+L323+M323="","",IF($F323="dagopvang",IF(K323&gt;40,40*Gegevens!$B$7,'Prognose oktober-december 2020'!K323*Gegevens!$B$7)+IF(L323&gt;40,40*Gegevens!$B$7,'Prognose oktober-december 2020'!L323*Gegevens!$B$7)+IF(M323&gt;40,40*Gegevens!$B$7,'Prognose oktober-december 2020'!M323*Gegevens!$B$7),IF(F323="buitenschoolse opvang",IF(K323&gt;20,20*Gegevens!$C$7,'Prognose oktober-december 2020'!K323*Gegevens!$C$7)+IF(L323&gt;20,20*Gegevens!$C$7,'Prognose oktober-december 2020'!L323*Gegevens!$C$7)+IF(M323&gt;20,20*Gegevens!$C$7,'Prognose oktober-december 2020'!M323*Gegevens!$C$7)))))</f>
        <v/>
      </c>
      <c r="T323" s="11">
        <f t="shared" si="11"/>
        <v>0</v>
      </c>
      <c r="U323" s="24">
        <f t="shared" si="12"/>
        <v>0</v>
      </c>
    </row>
    <row r="324" spans="1:21" x14ac:dyDescent="0.35">
      <c r="A324" s="29">
        <v>315</v>
      </c>
      <c r="C324" s="37"/>
      <c r="D324" s="38"/>
      <c r="E324" s="39"/>
      <c r="F324" s="40"/>
      <c r="H324" s="37"/>
      <c r="I324" s="79"/>
      <c r="K324" s="37"/>
      <c r="L324" s="38"/>
      <c r="M324" s="40"/>
      <c r="O324" s="46"/>
      <c r="P324" s="47"/>
      <c r="Q324" s="48"/>
      <c r="S324" s="32" t="str">
        <f>IF($F324="","",IF(K324+L324+M324="","",IF($F324="dagopvang",IF(K324&gt;40,40*Gegevens!$B$7,'Prognose oktober-december 2020'!K324*Gegevens!$B$7)+IF(L324&gt;40,40*Gegevens!$B$7,'Prognose oktober-december 2020'!L324*Gegevens!$B$7)+IF(M324&gt;40,40*Gegevens!$B$7,'Prognose oktober-december 2020'!M324*Gegevens!$B$7),IF(F324="buitenschoolse opvang",IF(K324&gt;20,20*Gegevens!$C$7,'Prognose oktober-december 2020'!K324*Gegevens!$C$7)+IF(L324&gt;20,20*Gegevens!$C$7,'Prognose oktober-december 2020'!L324*Gegevens!$C$7)+IF(M324&gt;20,20*Gegevens!$C$7,'Prognose oktober-december 2020'!M324*Gegevens!$C$7)))))</f>
        <v/>
      </c>
      <c r="T324" s="11">
        <f t="shared" si="11"/>
        <v>0</v>
      </c>
      <c r="U324" s="24">
        <f t="shared" si="12"/>
        <v>0</v>
      </c>
    </row>
    <row r="325" spans="1:21" x14ac:dyDescent="0.35">
      <c r="A325" s="29">
        <v>316</v>
      </c>
      <c r="C325" s="37"/>
      <c r="D325" s="38"/>
      <c r="E325" s="39"/>
      <c r="F325" s="40"/>
      <c r="H325" s="37"/>
      <c r="I325" s="79"/>
      <c r="K325" s="37"/>
      <c r="L325" s="38"/>
      <c r="M325" s="40"/>
      <c r="O325" s="46"/>
      <c r="P325" s="47"/>
      <c r="Q325" s="48"/>
      <c r="S325" s="32" t="str">
        <f>IF($F325="","",IF(K325+L325+M325="","",IF($F325="dagopvang",IF(K325&gt;40,40*Gegevens!$B$7,'Prognose oktober-december 2020'!K325*Gegevens!$B$7)+IF(L325&gt;40,40*Gegevens!$B$7,'Prognose oktober-december 2020'!L325*Gegevens!$B$7)+IF(M325&gt;40,40*Gegevens!$B$7,'Prognose oktober-december 2020'!M325*Gegevens!$B$7),IF(F325="buitenschoolse opvang",IF(K325&gt;20,20*Gegevens!$C$7,'Prognose oktober-december 2020'!K325*Gegevens!$C$7)+IF(L325&gt;20,20*Gegevens!$C$7,'Prognose oktober-december 2020'!L325*Gegevens!$C$7)+IF(M325&gt;20,20*Gegevens!$C$7,'Prognose oktober-december 2020'!M325*Gegevens!$C$7)))))</f>
        <v/>
      </c>
      <c r="T325" s="11">
        <f t="shared" si="11"/>
        <v>0</v>
      </c>
      <c r="U325" s="24">
        <f t="shared" si="12"/>
        <v>0</v>
      </c>
    </row>
    <row r="326" spans="1:21" x14ac:dyDescent="0.35">
      <c r="A326" s="29">
        <v>317</v>
      </c>
      <c r="C326" s="37"/>
      <c r="D326" s="38"/>
      <c r="E326" s="39"/>
      <c r="F326" s="40"/>
      <c r="H326" s="37"/>
      <c r="I326" s="79"/>
      <c r="K326" s="37"/>
      <c r="L326" s="38"/>
      <c r="M326" s="40"/>
      <c r="O326" s="46"/>
      <c r="P326" s="47"/>
      <c r="Q326" s="48"/>
      <c r="S326" s="32" t="str">
        <f>IF($F326="","",IF(K326+L326+M326="","",IF($F326="dagopvang",IF(K326&gt;40,40*Gegevens!$B$7,'Prognose oktober-december 2020'!K326*Gegevens!$B$7)+IF(L326&gt;40,40*Gegevens!$B$7,'Prognose oktober-december 2020'!L326*Gegevens!$B$7)+IF(M326&gt;40,40*Gegevens!$B$7,'Prognose oktober-december 2020'!M326*Gegevens!$B$7),IF(F326="buitenschoolse opvang",IF(K326&gt;20,20*Gegevens!$C$7,'Prognose oktober-december 2020'!K326*Gegevens!$C$7)+IF(L326&gt;20,20*Gegevens!$C$7,'Prognose oktober-december 2020'!L326*Gegevens!$C$7)+IF(M326&gt;20,20*Gegevens!$C$7,'Prognose oktober-december 2020'!M326*Gegevens!$C$7)))))</f>
        <v/>
      </c>
      <c r="T326" s="11">
        <f t="shared" si="11"/>
        <v>0</v>
      </c>
      <c r="U326" s="24">
        <f t="shared" si="12"/>
        <v>0</v>
      </c>
    </row>
    <row r="327" spans="1:21" x14ac:dyDescent="0.35">
      <c r="A327" s="29">
        <v>318</v>
      </c>
      <c r="C327" s="37"/>
      <c r="D327" s="38"/>
      <c r="E327" s="39"/>
      <c r="F327" s="40"/>
      <c r="H327" s="37"/>
      <c r="I327" s="79"/>
      <c r="K327" s="37"/>
      <c r="L327" s="38"/>
      <c r="M327" s="40"/>
      <c r="O327" s="46"/>
      <c r="P327" s="47"/>
      <c r="Q327" s="48"/>
      <c r="S327" s="32" t="str">
        <f>IF($F327="","",IF(K327+L327+M327="","",IF($F327="dagopvang",IF(K327&gt;40,40*Gegevens!$B$7,'Prognose oktober-december 2020'!K327*Gegevens!$B$7)+IF(L327&gt;40,40*Gegevens!$B$7,'Prognose oktober-december 2020'!L327*Gegevens!$B$7)+IF(M327&gt;40,40*Gegevens!$B$7,'Prognose oktober-december 2020'!M327*Gegevens!$B$7),IF(F327="buitenschoolse opvang",IF(K327&gt;20,20*Gegevens!$C$7,'Prognose oktober-december 2020'!K327*Gegevens!$C$7)+IF(L327&gt;20,20*Gegevens!$C$7,'Prognose oktober-december 2020'!L327*Gegevens!$C$7)+IF(M327&gt;20,20*Gegevens!$C$7,'Prognose oktober-december 2020'!M327*Gegevens!$C$7)))))</f>
        <v/>
      </c>
      <c r="T327" s="11">
        <f t="shared" si="11"/>
        <v>0</v>
      </c>
      <c r="U327" s="24">
        <f t="shared" si="12"/>
        <v>0</v>
      </c>
    </row>
    <row r="328" spans="1:21" x14ac:dyDescent="0.35">
      <c r="A328" s="29">
        <v>319</v>
      </c>
      <c r="C328" s="37"/>
      <c r="D328" s="38"/>
      <c r="E328" s="39"/>
      <c r="F328" s="40"/>
      <c r="H328" s="37"/>
      <c r="I328" s="79"/>
      <c r="K328" s="37"/>
      <c r="L328" s="38"/>
      <c r="M328" s="40"/>
      <c r="O328" s="46"/>
      <c r="P328" s="47"/>
      <c r="Q328" s="48"/>
      <c r="S328" s="32" t="str">
        <f>IF($F328="","",IF(K328+L328+M328="","",IF($F328="dagopvang",IF(K328&gt;40,40*Gegevens!$B$7,'Prognose oktober-december 2020'!K328*Gegevens!$B$7)+IF(L328&gt;40,40*Gegevens!$B$7,'Prognose oktober-december 2020'!L328*Gegevens!$B$7)+IF(M328&gt;40,40*Gegevens!$B$7,'Prognose oktober-december 2020'!M328*Gegevens!$B$7),IF(F328="buitenschoolse opvang",IF(K328&gt;20,20*Gegevens!$C$7,'Prognose oktober-december 2020'!K328*Gegevens!$C$7)+IF(L328&gt;20,20*Gegevens!$C$7,'Prognose oktober-december 2020'!L328*Gegevens!$C$7)+IF(M328&gt;20,20*Gegevens!$C$7,'Prognose oktober-december 2020'!M328*Gegevens!$C$7)))))</f>
        <v/>
      </c>
      <c r="T328" s="11">
        <f t="shared" si="11"/>
        <v>0</v>
      </c>
      <c r="U328" s="24">
        <f t="shared" si="12"/>
        <v>0</v>
      </c>
    </row>
    <row r="329" spans="1:21" x14ac:dyDescent="0.35">
      <c r="A329" s="29">
        <v>320</v>
      </c>
      <c r="C329" s="37"/>
      <c r="D329" s="38"/>
      <c r="E329" s="39"/>
      <c r="F329" s="40"/>
      <c r="H329" s="37"/>
      <c r="I329" s="79"/>
      <c r="K329" s="37"/>
      <c r="L329" s="38"/>
      <c r="M329" s="40"/>
      <c r="O329" s="46"/>
      <c r="P329" s="47"/>
      <c r="Q329" s="48"/>
      <c r="S329" s="32" t="str">
        <f>IF($F329="","",IF(K329+L329+M329="","",IF($F329="dagopvang",IF(K329&gt;40,40*Gegevens!$B$7,'Prognose oktober-december 2020'!K329*Gegevens!$B$7)+IF(L329&gt;40,40*Gegevens!$B$7,'Prognose oktober-december 2020'!L329*Gegevens!$B$7)+IF(M329&gt;40,40*Gegevens!$B$7,'Prognose oktober-december 2020'!M329*Gegevens!$B$7),IF(F329="buitenschoolse opvang",IF(K329&gt;20,20*Gegevens!$C$7,'Prognose oktober-december 2020'!K329*Gegevens!$C$7)+IF(L329&gt;20,20*Gegevens!$C$7,'Prognose oktober-december 2020'!L329*Gegevens!$C$7)+IF(M329&gt;20,20*Gegevens!$C$7,'Prognose oktober-december 2020'!M329*Gegevens!$C$7)))))</f>
        <v/>
      </c>
      <c r="T329" s="11">
        <f t="shared" si="11"/>
        <v>0</v>
      </c>
      <c r="U329" s="24">
        <f t="shared" si="12"/>
        <v>0</v>
      </c>
    </row>
    <row r="330" spans="1:21" x14ac:dyDescent="0.35">
      <c r="A330" s="29">
        <v>321</v>
      </c>
      <c r="C330" s="37"/>
      <c r="D330" s="38"/>
      <c r="E330" s="39"/>
      <c r="F330" s="40"/>
      <c r="H330" s="37"/>
      <c r="I330" s="79"/>
      <c r="K330" s="37"/>
      <c r="L330" s="38"/>
      <c r="M330" s="40"/>
      <c r="O330" s="46"/>
      <c r="P330" s="47"/>
      <c r="Q330" s="48"/>
      <c r="S330" s="32" t="str">
        <f>IF($F330="","",IF(K330+L330+M330="","",IF($F330="dagopvang",IF(K330&gt;40,40*Gegevens!$B$7,'Prognose oktober-december 2020'!K330*Gegevens!$B$7)+IF(L330&gt;40,40*Gegevens!$B$7,'Prognose oktober-december 2020'!L330*Gegevens!$B$7)+IF(M330&gt;40,40*Gegevens!$B$7,'Prognose oktober-december 2020'!M330*Gegevens!$B$7),IF(F330="buitenschoolse opvang",IF(K330&gt;20,20*Gegevens!$C$7,'Prognose oktober-december 2020'!K330*Gegevens!$C$7)+IF(L330&gt;20,20*Gegevens!$C$7,'Prognose oktober-december 2020'!L330*Gegevens!$C$7)+IF(M330&gt;20,20*Gegevens!$C$7,'Prognose oktober-december 2020'!M330*Gegevens!$C$7)))))</f>
        <v/>
      </c>
      <c r="T330" s="11">
        <f t="shared" ref="T330:T393" si="13">IF($D$4="",0,O330+P330+Q330)</f>
        <v>0</v>
      </c>
      <c r="U330" s="24">
        <f t="shared" si="12"/>
        <v>0</v>
      </c>
    </row>
    <row r="331" spans="1:21" x14ac:dyDescent="0.35">
      <c r="A331" s="29">
        <v>322</v>
      </c>
      <c r="C331" s="37"/>
      <c r="D331" s="38"/>
      <c r="E331" s="39"/>
      <c r="F331" s="40"/>
      <c r="H331" s="37"/>
      <c r="I331" s="79"/>
      <c r="K331" s="37"/>
      <c r="L331" s="38"/>
      <c r="M331" s="40"/>
      <c r="O331" s="46"/>
      <c r="P331" s="47"/>
      <c r="Q331" s="48"/>
      <c r="S331" s="32" t="str">
        <f>IF($F331="","",IF(K331+L331+M331="","",IF($F331="dagopvang",IF(K331&gt;40,40*Gegevens!$B$7,'Prognose oktober-december 2020'!K331*Gegevens!$B$7)+IF(L331&gt;40,40*Gegevens!$B$7,'Prognose oktober-december 2020'!L331*Gegevens!$B$7)+IF(M331&gt;40,40*Gegevens!$B$7,'Prognose oktober-december 2020'!M331*Gegevens!$B$7),IF(F331="buitenschoolse opvang",IF(K331&gt;20,20*Gegevens!$C$7,'Prognose oktober-december 2020'!K331*Gegevens!$C$7)+IF(L331&gt;20,20*Gegevens!$C$7,'Prognose oktober-december 2020'!L331*Gegevens!$C$7)+IF(M331&gt;20,20*Gegevens!$C$7,'Prognose oktober-december 2020'!M331*Gegevens!$C$7)))))</f>
        <v/>
      </c>
      <c r="T331" s="11">
        <f t="shared" si="13"/>
        <v>0</v>
      </c>
      <c r="U331" s="24">
        <f t="shared" ref="U331:U394" si="14">IF(C331="",0,IF(D331="",0,IF(E331="",0,IF(F331="",0,IF(H331="",0,S331+T331)))))</f>
        <v>0</v>
      </c>
    </row>
    <row r="332" spans="1:21" x14ac:dyDescent="0.35">
      <c r="A332" s="29">
        <v>323</v>
      </c>
      <c r="C332" s="37"/>
      <c r="D332" s="38"/>
      <c r="E332" s="39"/>
      <c r="F332" s="40"/>
      <c r="H332" s="37"/>
      <c r="I332" s="79"/>
      <c r="K332" s="37"/>
      <c r="L332" s="38"/>
      <c r="M332" s="40"/>
      <c r="O332" s="46"/>
      <c r="P332" s="47"/>
      <c r="Q332" s="48"/>
      <c r="S332" s="32" t="str">
        <f>IF($F332="","",IF(K332+L332+M332="","",IF($F332="dagopvang",IF(K332&gt;40,40*Gegevens!$B$7,'Prognose oktober-december 2020'!K332*Gegevens!$B$7)+IF(L332&gt;40,40*Gegevens!$B$7,'Prognose oktober-december 2020'!L332*Gegevens!$B$7)+IF(M332&gt;40,40*Gegevens!$B$7,'Prognose oktober-december 2020'!M332*Gegevens!$B$7),IF(F332="buitenschoolse opvang",IF(K332&gt;20,20*Gegevens!$C$7,'Prognose oktober-december 2020'!K332*Gegevens!$C$7)+IF(L332&gt;20,20*Gegevens!$C$7,'Prognose oktober-december 2020'!L332*Gegevens!$C$7)+IF(M332&gt;20,20*Gegevens!$C$7,'Prognose oktober-december 2020'!M332*Gegevens!$C$7)))))</f>
        <v/>
      </c>
      <c r="T332" s="11">
        <f t="shared" si="13"/>
        <v>0</v>
      </c>
      <c r="U332" s="24">
        <f t="shared" si="14"/>
        <v>0</v>
      </c>
    </row>
    <row r="333" spans="1:21" x14ac:dyDescent="0.35">
      <c r="A333" s="29">
        <v>324</v>
      </c>
      <c r="C333" s="37"/>
      <c r="D333" s="38"/>
      <c r="E333" s="39"/>
      <c r="F333" s="40"/>
      <c r="H333" s="37"/>
      <c r="I333" s="79"/>
      <c r="K333" s="37"/>
      <c r="L333" s="38"/>
      <c r="M333" s="40"/>
      <c r="O333" s="46"/>
      <c r="P333" s="47"/>
      <c r="Q333" s="48"/>
      <c r="S333" s="32" t="str">
        <f>IF($F333="","",IF(K333+L333+M333="","",IF($F333="dagopvang",IF(K333&gt;40,40*Gegevens!$B$7,'Prognose oktober-december 2020'!K333*Gegevens!$B$7)+IF(L333&gt;40,40*Gegevens!$B$7,'Prognose oktober-december 2020'!L333*Gegevens!$B$7)+IF(M333&gt;40,40*Gegevens!$B$7,'Prognose oktober-december 2020'!M333*Gegevens!$B$7),IF(F333="buitenschoolse opvang",IF(K333&gt;20,20*Gegevens!$C$7,'Prognose oktober-december 2020'!K333*Gegevens!$C$7)+IF(L333&gt;20,20*Gegevens!$C$7,'Prognose oktober-december 2020'!L333*Gegevens!$C$7)+IF(M333&gt;20,20*Gegevens!$C$7,'Prognose oktober-december 2020'!M333*Gegevens!$C$7)))))</f>
        <v/>
      </c>
      <c r="T333" s="11">
        <f t="shared" si="13"/>
        <v>0</v>
      </c>
      <c r="U333" s="24">
        <f t="shared" si="14"/>
        <v>0</v>
      </c>
    </row>
    <row r="334" spans="1:21" x14ac:dyDescent="0.35">
      <c r="A334" s="29">
        <v>325</v>
      </c>
      <c r="C334" s="37"/>
      <c r="D334" s="38"/>
      <c r="E334" s="39"/>
      <c r="F334" s="40"/>
      <c r="H334" s="37"/>
      <c r="I334" s="79"/>
      <c r="K334" s="37"/>
      <c r="L334" s="38"/>
      <c r="M334" s="40"/>
      <c r="O334" s="46"/>
      <c r="P334" s="47"/>
      <c r="Q334" s="48"/>
      <c r="S334" s="32" t="str">
        <f>IF($F334="","",IF(K334+L334+M334="","",IF($F334="dagopvang",IF(K334&gt;40,40*Gegevens!$B$7,'Prognose oktober-december 2020'!K334*Gegevens!$B$7)+IF(L334&gt;40,40*Gegevens!$B$7,'Prognose oktober-december 2020'!L334*Gegevens!$B$7)+IF(M334&gt;40,40*Gegevens!$B$7,'Prognose oktober-december 2020'!M334*Gegevens!$B$7),IF(F334="buitenschoolse opvang",IF(K334&gt;20,20*Gegevens!$C$7,'Prognose oktober-december 2020'!K334*Gegevens!$C$7)+IF(L334&gt;20,20*Gegevens!$C$7,'Prognose oktober-december 2020'!L334*Gegevens!$C$7)+IF(M334&gt;20,20*Gegevens!$C$7,'Prognose oktober-december 2020'!M334*Gegevens!$C$7)))))</f>
        <v/>
      </c>
      <c r="T334" s="11">
        <f t="shared" si="13"/>
        <v>0</v>
      </c>
      <c r="U334" s="24">
        <f t="shared" si="14"/>
        <v>0</v>
      </c>
    </row>
    <row r="335" spans="1:21" x14ac:dyDescent="0.35">
      <c r="A335" s="29">
        <v>326</v>
      </c>
      <c r="C335" s="37"/>
      <c r="D335" s="38"/>
      <c r="E335" s="39"/>
      <c r="F335" s="40"/>
      <c r="H335" s="37"/>
      <c r="I335" s="79"/>
      <c r="K335" s="37"/>
      <c r="L335" s="38"/>
      <c r="M335" s="40"/>
      <c r="O335" s="46"/>
      <c r="P335" s="47"/>
      <c r="Q335" s="48"/>
      <c r="S335" s="32" t="str">
        <f>IF($F335="","",IF(K335+L335+M335="","",IF($F335="dagopvang",IF(K335&gt;40,40*Gegevens!$B$7,'Prognose oktober-december 2020'!K335*Gegevens!$B$7)+IF(L335&gt;40,40*Gegevens!$B$7,'Prognose oktober-december 2020'!L335*Gegevens!$B$7)+IF(M335&gt;40,40*Gegevens!$B$7,'Prognose oktober-december 2020'!M335*Gegevens!$B$7),IF(F335="buitenschoolse opvang",IF(K335&gt;20,20*Gegevens!$C$7,'Prognose oktober-december 2020'!K335*Gegevens!$C$7)+IF(L335&gt;20,20*Gegevens!$C$7,'Prognose oktober-december 2020'!L335*Gegevens!$C$7)+IF(M335&gt;20,20*Gegevens!$C$7,'Prognose oktober-december 2020'!M335*Gegevens!$C$7)))))</f>
        <v/>
      </c>
      <c r="T335" s="11">
        <f t="shared" si="13"/>
        <v>0</v>
      </c>
      <c r="U335" s="24">
        <f t="shared" si="14"/>
        <v>0</v>
      </c>
    </row>
    <row r="336" spans="1:21" x14ac:dyDescent="0.35">
      <c r="A336" s="29">
        <v>327</v>
      </c>
      <c r="C336" s="37"/>
      <c r="D336" s="38"/>
      <c r="E336" s="39"/>
      <c r="F336" s="40"/>
      <c r="H336" s="37"/>
      <c r="I336" s="79"/>
      <c r="K336" s="37"/>
      <c r="L336" s="38"/>
      <c r="M336" s="40"/>
      <c r="O336" s="46"/>
      <c r="P336" s="47"/>
      <c r="Q336" s="48"/>
      <c r="S336" s="32" t="str">
        <f>IF($F336="","",IF(K336+L336+M336="","",IF($F336="dagopvang",IF(K336&gt;40,40*Gegevens!$B$7,'Prognose oktober-december 2020'!K336*Gegevens!$B$7)+IF(L336&gt;40,40*Gegevens!$B$7,'Prognose oktober-december 2020'!L336*Gegevens!$B$7)+IF(M336&gt;40,40*Gegevens!$B$7,'Prognose oktober-december 2020'!M336*Gegevens!$B$7),IF(F336="buitenschoolse opvang",IF(K336&gt;20,20*Gegevens!$C$7,'Prognose oktober-december 2020'!K336*Gegevens!$C$7)+IF(L336&gt;20,20*Gegevens!$C$7,'Prognose oktober-december 2020'!L336*Gegevens!$C$7)+IF(M336&gt;20,20*Gegevens!$C$7,'Prognose oktober-december 2020'!M336*Gegevens!$C$7)))))</f>
        <v/>
      </c>
      <c r="T336" s="11">
        <f t="shared" si="13"/>
        <v>0</v>
      </c>
      <c r="U336" s="24">
        <f t="shared" si="14"/>
        <v>0</v>
      </c>
    </row>
    <row r="337" spans="1:21" x14ac:dyDescent="0.35">
      <c r="A337" s="29">
        <v>328</v>
      </c>
      <c r="C337" s="37"/>
      <c r="D337" s="38"/>
      <c r="E337" s="39"/>
      <c r="F337" s="40"/>
      <c r="H337" s="37"/>
      <c r="I337" s="79"/>
      <c r="K337" s="37"/>
      <c r="L337" s="38"/>
      <c r="M337" s="40"/>
      <c r="O337" s="46"/>
      <c r="P337" s="47"/>
      <c r="Q337" s="48"/>
      <c r="S337" s="32" t="str">
        <f>IF($F337="","",IF(K337+L337+M337="","",IF($F337="dagopvang",IF(K337&gt;40,40*Gegevens!$B$7,'Prognose oktober-december 2020'!K337*Gegevens!$B$7)+IF(L337&gt;40,40*Gegevens!$B$7,'Prognose oktober-december 2020'!L337*Gegevens!$B$7)+IF(M337&gt;40,40*Gegevens!$B$7,'Prognose oktober-december 2020'!M337*Gegevens!$B$7),IF(F337="buitenschoolse opvang",IF(K337&gt;20,20*Gegevens!$C$7,'Prognose oktober-december 2020'!K337*Gegevens!$C$7)+IF(L337&gt;20,20*Gegevens!$C$7,'Prognose oktober-december 2020'!L337*Gegevens!$C$7)+IF(M337&gt;20,20*Gegevens!$C$7,'Prognose oktober-december 2020'!M337*Gegevens!$C$7)))))</f>
        <v/>
      </c>
      <c r="T337" s="11">
        <f t="shared" si="13"/>
        <v>0</v>
      </c>
      <c r="U337" s="24">
        <f t="shared" si="14"/>
        <v>0</v>
      </c>
    </row>
    <row r="338" spans="1:21" x14ac:dyDescent="0.35">
      <c r="A338" s="29">
        <v>329</v>
      </c>
      <c r="C338" s="37"/>
      <c r="D338" s="38"/>
      <c r="E338" s="39"/>
      <c r="F338" s="40"/>
      <c r="H338" s="37"/>
      <c r="I338" s="79"/>
      <c r="K338" s="37"/>
      <c r="L338" s="38"/>
      <c r="M338" s="40"/>
      <c r="O338" s="46"/>
      <c r="P338" s="47"/>
      <c r="Q338" s="48"/>
      <c r="S338" s="32" t="str">
        <f>IF($F338="","",IF(K338+L338+M338="","",IF($F338="dagopvang",IF(K338&gt;40,40*Gegevens!$B$7,'Prognose oktober-december 2020'!K338*Gegevens!$B$7)+IF(L338&gt;40,40*Gegevens!$B$7,'Prognose oktober-december 2020'!L338*Gegevens!$B$7)+IF(M338&gt;40,40*Gegevens!$B$7,'Prognose oktober-december 2020'!M338*Gegevens!$B$7),IF(F338="buitenschoolse opvang",IF(K338&gt;20,20*Gegevens!$C$7,'Prognose oktober-december 2020'!K338*Gegevens!$C$7)+IF(L338&gt;20,20*Gegevens!$C$7,'Prognose oktober-december 2020'!L338*Gegevens!$C$7)+IF(M338&gt;20,20*Gegevens!$C$7,'Prognose oktober-december 2020'!M338*Gegevens!$C$7)))))</f>
        <v/>
      </c>
      <c r="T338" s="11">
        <f t="shared" si="13"/>
        <v>0</v>
      </c>
      <c r="U338" s="24">
        <f t="shared" si="14"/>
        <v>0</v>
      </c>
    </row>
    <row r="339" spans="1:21" x14ac:dyDescent="0.35">
      <c r="A339" s="29">
        <v>330</v>
      </c>
      <c r="C339" s="37"/>
      <c r="D339" s="38"/>
      <c r="E339" s="39"/>
      <c r="F339" s="40"/>
      <c r="H339" s="37"/>
      <c r="I339" s="79"/>
      <c r="K339" s="37"/>
      <c r="L339" s="38"/>
      <c r="M339" s="40"/>
      <c r="O339" s="46"/>
      <c r="P339" s="47"/>
      <c r="Q339" s="48"/>
      <c r="S339" s="32" t="str">
        <f>IF($F339="","",IF(K339+L339+M339="","",IF($F339="dagopvang",IF(K339&gt;40,40*Gegevens!$B$7,'Prognose oktober-december 2020'!K339*Gegevens!$B$7)+IF(L339&gt;40,40*Gegevens!$B$7,'Prognose oktober-december 2020'!L339*Gegevens!$B$7)+IF(M339&gt;40,40*Gegevens!$B$7,'Prognose oktober-december 2020'!M339*Gegevens!$B$7),IF(F339="buitenschoolse opvang",IF(K339&gt;20,20*Gegevens!$C$7,'Prognose oktober-december 2020'!K339*Gegevens!$C$7)+IF(L339&gt;20,20*Gegevens!$C$7,'Prognose oktober-december 2020'!L339*Gegevens!$C$7)+IF(M339&gt;20,20*Gegevens!$C$7,'Prognose oktober-december 2020'!M339*Gegevens!$C$7)))))</f>
        <v/>
      </c>
      <c r="T339" s="11">
        <f t="shared" si="13"/>
        <v>0</v>
      </c>
      <c r="U339" s="24">
        <f t="shared" si="14"/>
        <v>0</v>
      </c>
    </row>
    <row r="340" spans="1:21" x14ac:dyDescent="0.35">
      <c r="A340" s="29">
        <v>331</v>
      </c>
      <c r="C340" s="37"/>
      <c r="D340" s="38"/>
      <c r="E340" s="39"/>
      <c r="F340" s="40"/>
      <c r="H340" s="37"/>
      <c r="I340" s="79"/>
      <c r="K340" s="37"/>
      <c r="L340" s="38"/>
      <c r="M340" s="40"/>
      <c r="O340" s="46"/>
      <c r="P340" s="47"/>
      <c r="Q340" s="48"/>
      <c r="S340" s="32" t="str">
        <f>IF($F340="","",IF(K340+L340+M340="","",IF($F340="dagopvang",IF(K340&gt;40,40*Gegevens!$B$7,'Prognose oktober-december 2020'!K340*Gegevens!$B$7)+IF(L340&gt;40,40*Gegevens!$B$7,'Prognose oktober-december 2020'!L340*Gegevens!$B$7)+IF(M340&gt;40,40*Gegevens!$B$7,'Prognose oktober-december 2020'!M340*Gegevens!$B$7),IF(F340="buitenschoolse opvang",IF(K340&gt;20,20*Gegevens!$C$7,'Prognose oktober-december 2020'!K340*Gegevens!$C$7)+IF(L340&gt;20,20*Gegevens!$C$7,'Prognose oktober-december 2020'!L340*Gegevens!$C$7)+IF(M340&gt;20,20*Gegevens!$C$7,'Prognose oktober-december 2020'!M340*Gegevens!$C$7)))))</f>
        <v/>
      </c>
      <c r="T340" s="11">
        <f t="shared" si="13"/>
        <v>0</v>
      </c>
      <c r="U340" s="24">
        <f t="shared" si="14"/>
        <v>0</v>
      </c>
    </row>
    <row r="341" spans="1:21" x14ac:dyDescent="0.35">
      <c r="A341" s="29">
        <v>332</v>
      </c>
      <c r="C341" s="37"/>
      <c r="D341" s="38"/>
      <c r="E341" s="39"/>
      <c r="F341" s="40"/>
      <c r="H341" s="37"/>
      <c r="I341" s="79"/>
      <c r="K341" s="37"/>
      <c r="L341" s="38"/>
      <c r="M341" s="40"/>
      <c r="O341" s="46"/>
      <c r="P341" s="47"/>
      <c r="Q341" s="48"/>
      <c r="S341" s="32" t="str">
        <f>IF($F341="","",IF(K341+L341+M341="","",IF($F341="dagopvang",IF(K341&gt;40,40*Gegevens!$B$7,'Prognose oktober-december 2020'!K341*Gegevens!$B$7)+IF(L341&gt;40,40*Gegevens!$B$7,'Prognose oktober-december 2020'!L341*Gegevens!$B$7)+IF(M341&gt;40,40*Gegevens!$B$7,'Prognose oktober-december 2020'!M341*Gegevens!$B$7),IF(F341="buitenschoolse opvang",IF(K341&gt;20,20*Gegevens!$C$7,'Prognose oktober-december 2020'!K341*Gegevens!$C$7)+IF(L341&gt;20,20*Gegevens!$C$7,'Prognose oktober-december 2020'!L341*Gegevens!$C$7)+IF(M341&gt;20,20*Gegevens!$C$7,'Prognose oktober-december 2020'!M341*Gegevens!$C$7)))))</f>
        <v/>
      </c>
      <c r="T341" s="11">
        <f t="shared" si="13"/>
        <v>0</v>
      </c>
      <c r="U341" s="24">
        <f t="shared" si="14"/>
        <v>0</v>
      </c>
    </row>
    <row r="342" spans="1:21" x14ac:dyDescent="0.35">
      <c r="A342" s="29">
        <v>333</v>
      </c>
      <c r="C342" s="37"/>
      <c r="D342" s="38"/>
      <c r="E342" s="39"/>
      <c r="F342" s="40"/>
      <c r="H342" s="37"/>
      <c r="I342" s="79"/>
      <c r="K342" s="37"/>
      <c r="L342" s="38"/>
      <c r="M342" s="40"/>
      <c r="O342" s="46"/>
      <c r="P342" s="47"/>
      <c r="Q342" s="48"/>
      <c r="S342" s="32" t="str">
        <f>IF($F342="","",IF(K342+L342+M342="","",IF($F342="dagopvang",IF(K342&gt;40,40*Gegevens!$B$7,'Prognose oktober-december 2020'!K342*Gegevens!$B$7)+IF(L342&gt;40,40*Gegevens!$B$7,'Prognose oktober-december 2020'!L342*Gegevens!$B$7)+IF(M342&gt;40,40*Gegevens!$B$7,'Prognose oktober-december 2020'!M342*Gegevens!$B$7),IF(F342="buitenschoolse opvang",IF(K342&gt;20,20*Gegevens!$C$7,'Prognose oktober-december 2020'!K342*Gegevens!$C$7)+IF(L342&gt;20,20*Gegevens!$C$7,'Prognose oktober-december 2020'!L342*Gegevens!$C$7)+IF(M342&gt;20,20*Gegevens!$C$7,'Prognose oktober-december 2020'!M342*Gegevens!$C$7)))))</f>
        <v/>
      </c>
      <c r="T342" s="11">
        <f t="shared" si="13"/>
        <v>0</v>
      </c>
      <c r="U342" s="24">
        <f t="shared" si="14"/>
        <v>0</v>
      </c>
    </row>
    <row r="343" spans="1:21" x14ac:dyDescent="0.35">
      <c r="A343" s="29">
        <v>334</v>
      </c>
      <c r="C343" s="37"/>
      <c r="D343" s="38"/>
      <c r="E343" s="39"/>
      <c r="F343" s="40"/>
      <c r="H343" s="37"/>
      <c r="I343" s="79"/>
      <c r="K343" s="37"/>
      <c r="L343" s="38"/>
      <c r="M343" s="40"/>
      <c r="O343" s="46"/>
      <c r="P343" s="47"/>
      <c r="Q343" s="48"/>
      <c r="S343" s="32" t="str">
        <f>IF($F343="","",IF(K343+L343+M343="","",IF($F343="dagopvang",IF(K343&gt;40,40*Gegevens!$B$7,'Prognose oktober-december 2020'!K343*Gegevens!$B$7)+IF(L343&gt;40,40*Gegevens!$B$7,'Prognose oktober-december 2020'!L343*Gegevens!$B$7)+IF(M343&gt;40,40*Gegevens!$B$7,'Prognose oktober-december 2020'!M343*Gegevens!$B$7),IF(F343="buitenschoolse opvang",IF(K343&gt;20,20*Gegevens!$C$7,'Prognose oktober-december 2020'!K343*Gegevens!$C$7)+IF(L343&gt;20,20*Gegevens!$C$7,'Prognose oktober-december 2020'!L343*Gegevens!$C$7)+IF(M343&gt;20,20*Gegevens!$C$7,'Prognose oktober-december 2020'!M343*Gegevens!$C$7)))))</f>
        <v/>
      </c>
      <c r="T343" s="11">
        <f t="shared" si="13"/>
        <v>0</v>
      </c>
      <c r="U343" s="24">
        <f t="shared" si="14"/>
        <v>0</v>
      </c>
    </row>
    <row r="344" spans="1:21" x14ac:dyDescent="0.35">
      <c r="A344" s="29">
        <v>335</v>
      </c>
      <c r="C344" s="37"/>
      <c r="D344" s="38"/>
      <c r="E344" s="39"/>
      <c r="F344" s="40"/>
      <c r="H344" s="37"/>
      <c r="I344" s="79"/>
      <c r="K344" s="37"/>
      <c r="L344" s="38"/>
      <c r="M344" s="40"/>
      <c r="O344" s="46"/>
      <c r="P344" s="47"/>
      <c r="Q344" s="48"/>
      <c r="S344" s="32" t="str">
        <f>IF($F344="","",IF(K344+L344+M344="","",IF($F344="dagopvang",IF(K344&gt;40,40*Gegevens!$B$7,'Prognose oktober-december 2020'!K344*Gegevens!$B$7)+IF(L344&gt;40,40*Gegevens!$B$7,'Prognose oktober-december 2020'!L344*Gegevens!$B$7)+IF(M344&gt;40,40*Gegevens!$B$7,'Prognose oktober-december 2020'!M344*Gegevens!$B$7),IF(F344="buitenschoolse opvang",IF(K344&gt;20,20*Gegevens!$C$7,'Prognose oktober-december 2020'!K344*Gegevens!$C$7)+IF(L344&gt;20,20*Gegevens!$C$7,'Prognose oktober-december 2020'!L344*Gegevens!$C$7)+IF(M344&gt;20,20*Gegevens!$C$7,'Prognose oktober-december 2020'!M344*Gegevens!$C$7)))))</f>
        <v/>
      </c>
      <c r="T344" s="11">
        <f t="shared" si="13"/>
        <v>0</v>
      </c>
      <c r="U344" s="24">
        <f t="shared" si="14"/>
        <v>0</v>
      </c>
    </row>
    <row r="345" spans="1:21" x14ac:dyDescent="0.35">
      <c r="A345" s="29">
        <v>336</v>
      </c>
      <c r="C345" s="37"/>
      <c r="D345" s="38"/>
      <c r="E345" s="39"/>
      <c r="F345" s="40"/>
      <c r="H345" s="37"/>
      <c r="I345" s="79"/>
      <c r="K345" s="37"/>
      <c r="L345" s="38"/>
      <c r="M345" s="40"/>
      <c r="O345" s="46"/>
      <c r="P345" s="47"/>
      <c r="Q345" s="48"/>
      <c r="S345" s="32" t="str">
        <f>IF($F345="","",IF(K345+L345+M345="","",IF($F345="dagopvang",IF(K345&gt;40,40*Gegevens!$B$7,'Prognose oktober-december 2020'!K345*Gegevens!$B$7)+IF(L345&gt;40,40*Gegevens!$B$7,'Prognose oktober-december 2020'!L345*Gegevens!$B$7)+IF(M345&gt;40,40*Gegevens!$B$7,'Prognose oktober-december 2020'!M345*Gegevens!$B$7),IF(F345="buitenschoolse opvang",IF(K345&gt;20,20*Gegevens!$C$7,'Prognose oktober-december 2020'!K345*Gegevens!$C$7)+IF(L345&gt;20,20*Gegevens!$C$7,'Prognose oktober-december 2020'!L345*Gegevens!$C$7)+IF(M345&gt;20,20*Gegevens!$C$7,'Prognose oktober-december 2020'!M345*Gegevens!$C$7)))))</f>
        <v/>
      </c>
      <c r="T345" s="11">
        <f t="shared" si="13"/>
        <v>0</v>
      </c>
      <c r="U345" s="24">
        <f t="shared" si="14"/>
        <v>0</v>
      </c>
    </row>
    <row r="346" spans="1:21" x14ac:dyDescent="0.35">
      <c r="A346" s="29">
        <v>337</v>
      </c>
      <c r="C346" s="37"/>
      <c r="D346" s="38"/>
      <c r="E346" s="39"/>
      <c r="F346" s="40"/>
      <c r="H346" s="37"/>
      <c r="I346" s="79"/>
      <c r="K346" s="37"/>
      <c r="L346" s="38"/>
      <c r="M346" s="40"/>
      <c r="O346" s="46"/>
      <c r="P346" s="47"/>
      <c r="Q346" s="48"/>
      <c r="S346" s="32" t="str">
        <f>IF($F346="","",IF(K346+L346+M346="","",IF($F346="dagopvang",IF(K346&gt;40,40*Gegevens!$B$7,'Prognose oktober-december 2020'!K346*Gegevens!$B$7)+IF(L346&gt;40,40*Gegevens!$B$7,'Prognose oktober-december 2020'!L346*Gegevens!$B$7)+IF(M346&gt;40,40*Gegevens!$B$7,'Prognose oktober-december 2020'!M346*Gegevens!$B$7),IF(F346="buitenschoolse opvang",IF(K346&gt;20,20*Gegevens!$C$7,'Prognose oktober-december 2020'!K346*Gegevens!$C$7)+IF(L346&gt;20,20*Gegevens!$C$7,'Prognose oktober-december 2020'!L346*Gegevens!$C$7)+IF(M346&gt;20,20*Gegevens!$C$7,'Prognose oktober-december 2020'!M346*Gegevens!$C$7)))))</f>
        <v/>
      </c>
      <c r="T346" s="11">
        <f t="shared" si="13"/>
        <v>0</v>
      </c>
      <c r="U346" s="24">
        <f t="shared" si="14"/>
        <v>0</v>
      </c>
    </row>
    <row r="347" spans="1:21" x14ac:dyDescent="0.35">
      <c r="A347" s="29">
        <v>338</v>
      </c>
      <c r="C347" s="37"/>
      <c r="D347" s="38"/>
      <c r="E347" s="39"/>
      <c r="F347" s="40"/>
      <c r="H347" s="37"/>
      <c r="I347" s="79"/>
      <c r="K347" s="37"/>
      <c r="L347" s="38"/>
      <c r="M347" s="40"/>
      <c r="O347" s="46"/>
      <c r="P347" s="47"/>
      <c r="Q347" s="48"/>
      <c r="S347" s="32" t="str">
        <f>IF($F347="","",IF(K347+L347+M347="","",IF($F347="dagopvang",IF(K347&gt;40,40*Gegevens!$B$7,'Prognose oktober-december 2020'!K347*Gegevens!$B$7)+IF(L347&gt;40,40*Gegevens!$B$7,'Prognose oktober-december 2020'!L347*Gegevens!$B$7)+IF(M347&gt;40,40*Gegevens!$B$7,'Prognose oktober-december 2020'!M347*Gegevens!$B$7),IF(F347="buitenschoolse opvang",IF(K347&gt;20,20*Gegevens!$C$7,'Prognose oktober-december 2020'!K347*Gegevens!$C$7)+IF(L347&gt;20,20*Gegevens!$C$7,'Prognose oktober-december 2020'!L347*Gegevens!$C$7)+IF(M347&gt;20,20*Gegevens!$C$7,'Prognose oktober-december 2020'!M347*Gegevens!$C$7)))))</f>
        <v/>
      </c>
      <c r="T347" s="11">
        <f t="shared" si="13"/>
        <v>0</v>
      </c>
      <c r="U347" s="24">
        <f t="shared" si="14"/>
        <v>0</v>
      </c>
    </row>
    <row r="348" spans="1:21" x14ac:dyDescent="0.35">
      <c r="A348" s="29">
        <v>339</v>
      </c>
      <c r="C348" s="37"/>
      <c r="D348" s="38"/>
      <c r="E348" s="39"/>
      <c r="F348" s="40"/>
      <c r="H348" s="37"/>
      <c r="I348" s="79"/>
      <c r="K348" s="37"/>
      <c r="L348" s="38"/>
      <c r="M348" s="40"/>
      <c r="O348" s="46"/>
      <c r="P348" s="47"/>
      <c r="Q348" s="48"/>
      <c r="S348" s="32" t="str">
        <f>IF($F348="","",IF(K348+L348+M348="","",IF($F348="dagopvang",IF(K348&gt;40,40*Gegevens!$B$7,'Prognose oktober-december 2020'!K348*Gegevens!$B$7)+IF(L348&gt;40,40*Gegevens!$B$7,'Prognose oktober-december 2020'!L348*Gegevens!$B$7)+IF(M348&gt;40,40*Gegevens!$B$7,'Prognose oktober-december 2020'!M348*Gegevens!$B$7),IF(F348="buitenschoolse opvang",IF(K348&gt;20,20*Gegevens!$C$7,'Prognose oktober-december 2020'!K348*Gegevens!$C$7)+IF(L348&gt;20,20*Gegevens!$C$7,'Prognose oktober-december 2020'!L348*Gegevens!$C$7)+IF(M348&gt;20,20*Gegevens!$C$7,'Prognose oktober-december 2020'!M348*Gegevens!$C$7)))))</f>
        <v/>
      </c>
      <c r="T348" s="11">
        <f t="shared" si="13"/>
        <v>0</v>
      </c>
      <c r="U348" s="24">
        <f t="shared" si="14"/>
        <v>0</v>
      </c>
    </row>
    <row r="349" spans="1:21" x14ac:dyDescent="0.35">
      <c r="A349" s="29">
        <v>340</v>
      </c>
      <c r="C349" s="37"/>
      <c r="D349" s="38"/>
      <c r="E349" s="39"/>
      <c r="F349" s="40"/>
      <c r="H349" s="37"/>
      <c r="I349" s="79"/>
      <c r="K349" s="37"/>
      <c r="L349" s="38"/>
      <c r="M349" s="40"/>
      <c r="O349" s="46"/>
      <c r="P349" s="47"/>
      <c r="Q349" s="48"/>
      <c r="S349" s="32" t="str">
        <f>IF($F349="","",IF(K349+L349+M349="","",IF($F349="dagopvang",IF(K349&gt;40,40*Gegevens!$B$7,'Prognose oktober-december 2020'!K349*Gegevens!$B$7)+IF(L349&gt;40,40*Gegevens!$B$7,'Prognose oktober-december 2020'!L349*Gegevens!$B$7)+IF(M349&gt;40,40*Gegevens!$B$7,'Prognose oktober-december 2020'!M349*Gegevens!$B$7),IF(F349="buitenschoolse opvang",IF(K349&gt;20,20*Gegevens!$C$7,'Prognose oktober-december 2020'!K349*Gegevens!$C$7)+IF(L349&gt;20,20*Gegevens!$C$7,'Prognose oktober-december 2020'!L349*Gegevens!$C$7)+IF(M349&gt;20,20*Gegevens!$C$7,'Prognose oktober-december 2020'!M349*Gegevens!$C$7)))))</f>
        <v/>
      </c>
      <c r="T349" s="11">
        <f t="shared" si="13"/>
        <v>0</v>
      </c>
      <c r="U349" s="24">
        <f t="shared" si="14"/>
        <v>0</v>
      </c>
    </row>
    <row r="350" spans="1:21" x14ac:dyDescent="0.35">
      <c r="A350" s="29">
        <v>341</v>
      </c>
      <c r="C350" s="37"/>
      <c r="D350" s="38"/>
      <c r="E350" s="39"/>
      <c r="F350" s="40"/>
      <c r="H350" s="37"/>
      <c r="I350" s="79"/>
      <c r="K350" s="37"/>
      <c r="L350" s="38"/>
      <c r="M350" s="40"/>
      <c r="O350" s="46"/>
      <c r="P350" s="47"/>
      <c r="Q350" s="48"/>
      <c r="S350" s="32" t="str">
        <f>IF($F350="","",IF(K350+L350+M350="","",IF($F350="dagopvang",IF(K350&gt;40,40*Gegevens!$B$7,'Prognose oktober-december 2020'!K350*Gegevens!$B$7)+IF(L350&gt;40,40*Gegevens!$B$7,'Prognose oktober-december 2020'!L350*Gegevens!$B$7)+IF(M350&gt;40,40*Gegevens!$B$7,'Prognose oktober-december 2020'!M350*Gegevens!$B$7),IF(F350="buitenschoolse opvang",IF(K350&gt;20,20*Gegevens!$C$7,'Prognose oktober-december 2020'!K350*Gegevens!$C$7)+IF(L350&gt;20,20*Gegevens!$C$7,'Prognose oktober-december 2020'!L350*Gegevens!$C$7)+IF(M350&gt;20,20*Gegevens!$C$7,'Prognose oktober-december 2020'!M350*Gegevens!$C$7)))))</f>
        <v/>
      </c>
      <c r="T350" s="11">
        <f t="shared" si="13"/>
        <v>0</v>
      </c>
      <c r="U350" s="24">
        <f t="shared" si="14"/>
        <v>0</v>
      </c>
    </row>
    <row r="351" spans="1:21" x14ac:dyDescent="0.35">
      <c r="A351" s="29">
        <v>342</v>
      </c>
      <c r="C351" s="37"/>
      <c r="D351" s="38"/>
      <c r="E351" s="39"/>
      <c r="F351" s="40"/>
      <c r="H351" s="37"/>
      <c r="I351" s="79"/>
      <c r="K351" s="37"/>
      <c r="L351" s="38"/>
      <c r="M351" s="40"/>
      <c r="O351" s="46"/>
      <c r="P351" s="47"/>
      <c r="Q351" s="48"/>
      <c r="S351" s="32" t="str">
        <f>IF($F351="","",IF(K351+L351+M351="","",IF($F351="dagopvang",IF(K351&gt;40,40*Gegevens!$B$7,'Prognose oktober-december 2020'!K351*Gegevens!$B$7)+IF(L351&gt;40,40*Gegevens!$B$7,'Prognose oktober-december 2020'!L351*Gegevens!$B$7)+IF(M351&gt;40,40*Gegevens!$B$7,'Prognose oktober-december 2020'!M351*Gegevens!$B$7),IF(F351="buitenschoolse opvang",IF(K351&gt;20,20*Gegevens!$C$7,'Prognose oktober-december 2020'!K351*Gegevens!$C$7)+IF(L351&gt;20,20*Gegevens!$C$7,'Prognose oktober-december 2020'!L351*Gegevens!$C$7)+IF(M351&gt;20,20*Gegevens!$C$7,'Prognose oktober-december 2020'!M351*Gegevens!$C$7)))))</f>
        <v/>
      </c>
      <c r="T351" s="11">
        <f t="shared" si="13"/>
        <v>0</v>
      </c>
      <c r="U351" s="24">
        <f t="shared" si="14"/>
        <v>0</v>
      </c>
    </row>
    <row r="352" spans="1:21" x14ac:dyDescent="0.35">
      <c r="A352" s="29">
        <v>343</v>
      </c>
      <c r="C352" s="37"/>
      <c r="D352" s="38"/>
      <c r="E352" s="39"/>
      <c r="F352" s="40"/>
      <c r="H352" s="37"/>
      <c r="I352" s="79"/>
      <c r="K352" s="37"/>
      <c r="L352" s="38"/>
      <c r="M352" s="40"/>
      <c r="O352" s="46"/>
      <c r="P352" s="47"/>
      <c r="Q352" s="48"/>
      <c r="S352" s="32" t="str">
        <f>IF($F352="","",IF(K352+L352+M352="","",IF($F352="dagopvang",IF(K352&gt;40,40*Gegevens!$B$7,'Prognose oktober-december 2020'!K352*Gegevens!$B$7)+IF(L352&gt;40,40*Gegevens!$B$7,'Prognose oktober-december 2020'!L352*Gegevens!$B$7)+IF(M352&gt;40,40*Gegevens!$B$7,'Prognose oktober-december 2020'!M352*Gegevens!$B$7),IF(F352="buitenschoolse opvang",IF(K352&gt;20,20*Gegevens!$C$7,'Prognose oktober-december 2020'!K352*Gegevens!$C$7)+IF(L352&gt;20,20*Gegevens!$C$7,'Prognose oktober-december 2020'!L352*Gegevens!$C$7)+IF(M352&gt;20,20*Gegevens!$C$7,'Prognose oktober-december 2020'!M352*Gegevens!$C$7)))))</f>
        <v/>
      </c>
      <c r="T352" s="11">
        <f t="shared" si="13"/>
        <v>0</v>
      </c>
      <c r="U352" s="24">
        <f t="shared" si="14"/>
        <v>0</v>
      </c>
    </row>
    <row r="353" spans="1:21" x14ac:dyDescent="0.35">
      <c r="A353" s="29">
        <v>344</v>
      </c>
      <c r="C353" s="37"/>
      <c r="D353" s="38"/>
      <c r="E353" s="39"/>
      <c r="F353" s="40"/>
      <c r="H353" s="37"/>
      <c r="I353" s="79"/>
      <c r="K353" s="37"/>
      <c r="L353" s="38"/>
      <c r="M353" s="40"/>
      <c r="O353" s="46"/>
      <c r="P353" s="47"/>
      <c r="Q353" s="48"/>
      <c r="S353" s="32" t="str">
        <f>IF($F353="","",IF(K353+L353+M353="","",IF($F353="dagopvang",IF(K353&gt;40,40*Gegevens!$B$7,'Prognose oktober-december 2020'!K353*Gegevens!$B$7)+IF(L353&gt;40,40*Gegevens!$B$7,'Prognose oktober-december 2020'!L353*Gegevens!$B$7)+IF(M353&gt;40,40*Gegevens!$B$7,'Prognose oktober-december 2020'!M353*Gegevens!$B$7),IF(F353="buitenschoolse opvang",IF(K353&gt;20,20*Gegevens!$C$7,'Prognose oktober-december 2020'!K353*Gegevens!$C$7)+IF(L353&gt;20,20*Gegevens!$C$7,'Prognose oktober-december 2020'!L353*Gegevens!$C$7)+IF(M353&gt;20,20*Gegevens!$C$7,'Prognose oktober-december 2020'!M353*Gegevens!$C$7)))))</f>
        <v/>
      </c>
      <c r="T353" s="11">
        <f t="shared" si="13"/>
        <v>0</v>
      </c>
      <c r="U353" s="24">
        <f t="shared" si="14"/>
        <v>0</v>
      </c>
    </row>
    <row r="354" spans="1:21" x14ac:dyDescent="0.35">
      <c r="A354" s="29">
        <v>345</v>
      </c>
      <c r="C354" s="37"/>
      <c r="D354" s="38"/>
      <c r="E354" s="39"/>
      <c r="F354" s="40"/>
      <c r="H354" s="37"/>
      <c r="I354" s="79"/>
      <c r="K354" s="37"/>
      <c r="L354" s="38"/>
      <c r="M354" s="40"/>
      <c r="O354" s="46"/>
      <c r="P354" s="47"/>
      <c r="Q354" s="48"/>
      <c r="S354" s="32" t="str">
        <f>IF($F354="","",IF(K354+L354+M354="","",IF($F354="dagopvang",IF(K354&gt;40,40*Gegevens!$B$7,'Prognose oktober-december 2020'!K354*Gegevens!$B$7)+IF(L354&gt;40,40*Gegevens!$B$7,'Prognose oktober-december 2020'!L354*Gegevens!$B$7)+IF(M354&gt;40,40*Gegevens!$B$7,'Prognose oktober-december 2020'!M354*Gegevens!$B$7),IF(F354="buitenschoolse opvang",IF(K354&gt;20,20*Gegevens!$C$7,'Prognose oktober-december 2020'!K354*Gegevens!$C$7)+IF(L354&gt;20,20*Gegevens!$C$7,'Prognose oktober-december 2020'!L354*Gegevens!$C$7)+IF(M354&gt;20,20*Gegevens!$C$7,'Prognose oktober-december 2020'!M354*Gegevens!$C$7)))))</f>
        <v/>
      </c>
      <c r="T354" s="11">
        <f t="shared" si="13"/>
        <v>0</v>
      </c>
      <c r="U354" s="24">
        <f t="shared" si="14"/>
        <v>0</v>
      </c>
    </row>
    <row r="355" spans="1:21" x14ac:dyDescent="0.35">
      <c r="A355" s="29">
        <v>346</v>
      </c>
      <c r="C355" s="37"/>
      <c r="D355" s="38"/>
      <c r="E355" s="39"/>
      <c r="F355" s="40"/>
      <c r="H355" s="37"/>
      <c r="I355" s="79"/>
      <c r="K355" s="37"/>
      <c r="L355" s="38"/>
      <c r="M355" s="40"/>
      <c r="O355" s="46"/>
      <c r="P355" s="47"/>
      <c r="Q355" s="48"/>
      <c r="S355" s="32" t="str">
        <f>IF($F355="","",IF(K355+L355+M355="","",IF($F355="dagopvang",IF(K355&gt;40,40*Gegevens!$B$7,'Prognose oktober-december 2020'!K355*Gegevens!$B$7)+IF(L355&gt;40,40*Gegevens!$B$7,'Prognose oktober-december 2020'!L355*Gegevens!$B$7)+IF(M355&gt;40,40*Gegevens!$B$7,'Prognose oktober-december 2020'!M355*Gegevens!$B$7),IF(F355="buitenschoolse opvang",IF(K355&gt;20,20*Gegevens!$C$7,'Prognose oktober-december 2020'!K355*Gegevens!$C$7)+IF(L355&gt;20,20*Gegevens!$C$7,'Prognose oktober-december 2020'!L355*Gegevens!$C$7)+IF(M355&gt;20,20*Gegevens!$C$7,'Prognose oktober-december 2020'!M355*Gegevens!$C$7)))))</f>
        <v/>
      </c>
      <c r="T355" s="11">
        <f t="shared" si="13"/>
        <v>0</v>
      </c>
      <c r="U355" s="24">
        <f t="shared" si="14"/>
        <v>0</v>
      </c>
    </row>
    <row r="356" spans="1:21" x14ac:dyDescent="0.35">
      <c r="A356" s="29">
        <v>347</v>
      </c>
      <c r="C356" s="37"/>
      <c r="D356" s="38"/>
      <c r="E356" s="39"/>
      <c r="F356" s="40"/>
      <c r="H356" s="37"/>
      <c r="I356" s="79"/>
      <c r="K356" s="37"/>
      <c r="L356" s="38"/>
      <c r="M356" s="40"/>
      <c r="O356" s="46"/>
      <c r="P356" s="47"/>
      <c r="Q356" s="48"/>
      <c r="S356" s="32" t="str">
        <f>IF($F356="","",IF(K356+L356+M356="","",IF($F356="dagopvang",IF(K356&gt;40,40*Gegevens!$B$7,'Prognose oktober-december 2020'!K356*Gegevens!$B$7)+IF(L356&gt;40,40*Gegevens!$B$7,'Prognose oktober-december 2020'!L356*Gegevens!$B$7)+IF(M356&gt;40,40*Gegevens!$B$7,'Prognose oktober-december 2020'!M356*Gegevens!$B$7),IF(F356="buitenschoolse opvang",IF(K356&gt;20,20*Gegevens!$C$7,'Prognose oktober-december 2020'!K356*Gegevens!$C$7)+IF(L356&gt;20,20*Gegevens!$C$7,'Prognose oktober-december 2020'!L356*Gegevens!$C$7)+IF(M356&gt;20,20*Gegevens!$C$7,'Prognose oktober-december 2020'!M356*Gegevens!$C$7)))))</f>
        <v/>
      </c>
      <c r="T356" s="11">
        <f t="shared" si="13"/>
        <v>0</v>
      </c>
      <c r="U356" s="24">
        <f t="shared" si="14"/>
        <v>0</v>
      </c>
    </row>
    <row r="357" spans="1:21" x14ac:dyDescent="0.35">
      <c r="A357" s="29">
        <v>348</v>
      </c>
      <c r="C357" s="37"/>
      <c r="D357" s="38"/>
      <c r="E357" s="39"/>
      <c r="F357" s="40"/>
      <c r="H357" s="37"/>
      <c r="I357" s="79"/>
      <c r="K357" s="37"/>
      <c r="L357" s="38"/>
      <c r="M357" s="40"/>
      <c r="O357" s="46"/>
      <c r="P357" s="47"/>
      <c r="Q357" s="48"/>
      <c r="S357" s="32" t="str">
        <f>IF($F357="","",IF(K357+L357+M357="","",IF($F357="dagopvang",IF(K357&gt;40,40*Gegevens!$B$7,'Prognose oktober-december 2020'!K357*Gegevens!$B$7)+IF(L357&gt;40,40*Gegevens!$B$7,'Prognose oktober-december 2020'!L357*Gegevens!$B$7)+IF(M357&gt;40,40*Gegevens!$B$7,'Prognose oktober-december 2020'!M357*Gegevens!$B$7),IF(F357="buitenschoolse opvang",IF(K357&gt;20,20*Gegevens!$C$7,'Prognose oktober-december 2020'!K357*Gegevens!$C$7)+IF(L357&gt;20,20*Gegevens!$C$7,'Prognose oktober-december 2020'!L357*Gegevens!$C$7)+IF(M357&gt;20,20*Gegevens!$C$7,'Prognose oktober-december 2020'!M357*Gegevens!$C$7)))))</f>
        <v/>
      </c>
      <c r="T357" s="11">
        <f t="shared" si="13"/>
        <v>0</v>
      </c>
      <c r="U357" s="24">
        <f t="shared" si="14"/>
        <v>0</v>
      </c>
    </row>
    <row r="358" spans="1:21" x14ac:dyDescent="0.35">
      <c r="A358" s="29">
        <v>349</v>
      </c>
      <c r="C358" s="37"/>
      <c r="D358" s="38"/>
      <c r="E358" s="39"/>
      <c r="F358" s="40"/>
      <c r="H358" s="37"/>
      <c r="I358" s="79"/>
      <c r="K358" s="37"/>
      <c r="L358" s="38"/>
      <c r="M358" s="40"/>
      <c r="O358" s="46"/>
      <c r="P358" s="47"/>
      <c r="Q358" s="48"/>
      <c r="S358" s="32" t="str">
        <f>IF($F358="","",IF(K358+L358+M358="","",IF($F358="dagopvang",IF(K358&gt;40,40*Gegevens!$B$7,'Prognose oktober-december 2020'!K358*Gegevens!$B$7)+IF(L358&gt;40,40*Gegevens!$B$7,'Prognose oktober-december 2020'!L358*Gegevens!$B$7)+IF(M358&gt;40,40*Gegevens!$B$7,'Prognose oktober-december 2020'!M358*Gegevens!$B$7),IF(F358="buitenschoolse opvang",IF(K358&gt;20,20*Gegevens!$C$7,'Prognose oktober-december 2020'!K358*Gegevens!$C$7)+IF(L358&gt;20,20*Gegevens!$C$7,'Prognose oktober-december 2020'!L358*Gegevens!$C$7)+IF(M358&gt;20,20*Gegevens!$C$7,'Prognose oktober-december 2020'!M358*Gegevens!$C$7)))))</f>
        <v/>
      </c>
      <c r="T358" s="11">
        <f t="shared" si="13"/>
        <v>0</v>
      </c>
      <c r="U358" s="24">
        <f t="shared" si="14"/>
        <v>0</v>
      </c>
    </row>
    <row r="359" spans="1:21" x14ac:dyDescent="0.35">
      <c r="A359" s="29">
        <v>350</v>
      </c>
      <c r="C359" s="37"/>
      <c r="D359" s="38"/>
      <c r="E359" s="39"/>
      <c r="F359" s="40"/>
      <c r="H359" s="37"/>
      <c r="I359" s="79"/>
      <c r="K359" s="37"/>
      <c r="L359" s="38"/>
      <c r="M359" s="40"/>
      <c r="O359" s="46"/>
      <c r="P359" s="47"/>
      <c r="Q359" s="48"/>
      <c r="S359" s="32" t="str">
        <f>IF($F359="","",IF(K359+L359+M359="","",IF($F359="dagopvang",IF(K359&gt;40,40*Gegevens!$B$7,'Prognose oktober-december 2020'!K359*Gegevens!$B$7)+IF(L359&gt;40,40*Gegevens!$B$7,'Prognose oktober-december 2020'!L359*Gegevens!$B$7)+IF(M359&gt;40,40*Gegevens!$B$7,'Prognose oktober-december 2020'!M359*Gegevens!$B$7),IF(F359="buitenschoolse opvang",IF(K359&gt;20,20*Gegevens!$C$7,'Prognose oktober-december 2020'!K359*Gegevens!$C$7)+IF(L359&gt;20,20*Gegevens!$C$7,'Prognose oktober-december 2020'!L359*Gegevens!$C$7)+IF(M359&gt;20,20*Gegevens!$C$7,'Prognose oktober-december 2020'!M359*Gegevens!$C$7)))))</f>
        <v/>
      </c>
      <c r="T359" s="11">
        <f t="shared" si="13"/>
        <v>0</v>
      </c>
      <c r="U359" s="24">
        <f t="shared" si="14"/>
        <v>0</v>
      </c>
    </row>
    <row r="360" spans="1:21" x14ac:dyDescent="0.35">
      <c r="A360" s="29">
        <v>351</v>
      </c>
      <c r="C360" s="37"/>
      <c r="D360" s="38"/>
      <c r="E360" s="39"/>
      <c r="F360" s="40"/>
      <c r="H360" s="37"/>
      <c r="I360" s="79"/>
      <c r="K360" s="37"/>
      <c r="L360" s="38"/>
      <c r="M360" s="40"/>
      <c r="O360" s="46"/>
      <c r="P360" s="47"/>
      <c r="Q360" s="48"/>
      <c r="S360" s="32" t="str">
        <f>IF($F360="","",IF(K360+L360+M360="","",IF($F360="dagopvang",IF(K360&gt;40,40*Gegevens!$B$7,'Prognose oktober-december 2020'!K360*Gegevens!$B$7)+IF(L360&gt;40,40*Gegevens!$B$7,'Prognose oktober-december 2020'!L360*Gegevens!$B$7)+IF(M360&gt;40,40*Gegevens!$B$7,'Prognose oktober-december 2020'!M360*Gegevens!$B$7),IF(F360="buitenschoolse opvang",IF(K360&gt;20,20*Gegevens!$C$7,'Prognose oktober-december 2020'!K360*Gegevens!$C$7)+IF(L360&gt;20,20*Gegevens!$C$7,'Prognose oktober-december 2020'!L360*Gegevens!$C$7)+IF(M360&gt;20,20*Gegevens!$C$7,'Prognose oktober-december 2020'!M360*Gegevens!$C$7)))))</f>
        <v/>
      </c>
      <c r="T360" s="11">
        <f t="shared" si="13"/>
        <v>0</v>
      </c>
      <c r="U360" s="24">
        <f t="shared" si="14"/>
        <v>0</v>
      </c>
    </row>
    <row r="361" spans="1:21" x14ac:dyDescent="0.35">
      <c r="A361" s="29">
        <v>352</v>
      </c>
      <c r="C361" s="37"/>
      <c r="D361" s="38"/>
      <c r="E361" s="39"/>
      <c r="F361" s="40"/>
      <c r="H361" s="37"/>
      <c r="I361" s="79"/>
      <c r="K361" s="37"/>
      <c r="L361" s="38"/>
      <c r="M361" s="40"/>
      <c r="O361" s="46"/>
      <c r="P361" s="47"/>
      <c r="Q361" s="48"/>
      <c r="S361" s="32" t="str">
        <f>IF($F361="","",IF(K361+L361+M361="","",IF($F361="dagopvang",IF(K361&gt;40,40*Gegevens!$B$7,'Prognose oktober-december 2020'!K361*Gegevens!$B$7)+IF(L361&gt;40,40*Gegevens!$B$7,'Prognose oktober-december 2020'!L361*Gegevens!$B$7)+IF(M361&gt;40,40*Gegevens!$B$7,'Prognose oktober-december 2020'!M361*Gegevens!$B$7),IF(F361="buitenschoolse opvang",IF(K361&gt;20,20*Gegevens!$C$7,'Prognose oktober-december 2020'!K361*Gegevens!$C$7)+IF(L361&gt;20,20*Gegevens!$C$7,'Prognose oktober-december 2020'!L361*Gegevens!$C$7)+IF(M361&gt;20,20*Gegevens!$C$7,'Prognose oktober-december 2020'!M361*Gegevens!$C$7)))))</f>
        <v/>
      </c>
      <c r="T361" s="11">
        <f t="shared" si="13"/>
        <v>0</v>
      </c>
      <c r="U361" s="24">
        <f t="shared" si="14"/>
        <v>0</v>
      </c>
    </row>
    <row r="362" spans="1:21" x14ac:dyDescent="0.35">
      <c r="A362" s="29">
        <v>353</v>
      </c>
      <c r="C362" s="37"/>
      <c r="D362" s="38"/>
      <c r="E362" s="39"/>
      <c r="F362" s="40"/>
      <c r="H362" s="37"/>
      <c r="I362" s="79"/>
      <c r="K362" s="37"/>
      <c r="L362" s="38"/>
      <c r="M362" s="40"/>
      <c r="O362" s="46"/>
      <c r="P362" s="47"/>
      <c r="Q362" s="48"/>
      <c r="S362" s="32" t="str">
        <f>IF($F362="","",IF(K362+L362+M362="","",IF($F362="dagopvang",IF(K362&gt;40,40*Gegevens!$B$7,'Prognose oktober-december 2020'!K362*Gegevens!$B$7)+IF(L362&gt;40,40*Gegevens!$B$7,'Prognose oktober-december 2020'!L362*Gegevens!$B$7)+IF(M362&gt;40,40*Gegevens!$B$7,'Prognose oktober-december 2020'!M362*Gegevens!$B$7),IF(F362="buitenschoolse opvang",IF(K362&gt;20,20*Gegevens!$C$7,'Prognose oktober-december 2020'!K362*Gegevens!$C$7)+IF(L362&gt;20,20*Gegevens!$C$7,'Prognose oktober-december 2020'!L362*Gegevens!$C$7)+IF(M362&gt;20,20*Gegevens!$C$7,'Prognose oktober-december 2020'!M362*Gegevens!$C$7)))))</f>
        <v/>
      </c>
      <c r="T362" s="11">
        <f t="shared" si="13"/>
        <v>0</v>
      </c>
      <c r="U362" s="24">
        <f t="shared" si="14"/>
        <v>0</v>
      </c>
    </row>
    <row r="363" spans="1:21" x14ac:dyDescent="0.35">
      <c r="A363" s="29">
        <v>354</v>
      </c>
      <c r="C363" s="37"/>
      <c r="D363" s="38"/>
      <c r="E363" s="39"/>
      <c r="F363" s="40"/>
      <c r="H363" s="37"/>
      <c r="I363" s="79"/>
      <c r="K363" s="37"/>
      <c r="L363" s="38"/>
      <c r="M363" s="40"/>
      <c r="O363" s="46"/>
      <c r="P363" s="47"/>
      <c r="Q363" s="48"/>
      <c r="S363" s="32" t="str">
        <f>IF($F363="","",IF(K363+L363+M363="","",IF($F363="dagopvang",IF(K363&gt;40,40*Gegevens!$B$7,'Prognose oktober-december 2020'!K363*Gegevens!$B$7)+IF(L363&gt;40,40*Gegevens!$B$7,'Prognose oktober-december 2020'!L363*Gegevens!$B$7)+IF(M363&gt;40,40*Gegevens!$B$7,'Prognose oktober-december 2020'!M363*Gegevens!$B$7),IF(F363="buitenschoolse opvang",IF(K363&gt;20,20*Gegevens!$C$7,'Prognose oktober-december 2020'!K363*Gegevens!$C$7)+IF(L363&gt;20,20*Gegevens!$C$7,'Prognose oktober-december 2020'!L363*Gegevens!$C$7)+IF(M363&gt;20,20*Gegevens!$C$7,'Prognose oktober-december 2020'!M363*Gegevens!$C$7)))))</f>
        <v/>
      </c>
      <c r="T363" s="11">
        <f t="shared" si="13"/>
        <v>0</v>
      </c>
      <c r="U363" s="24">
        <f t="shared" si="14"/>
        <v>0</v>
      </c>
    </row>
    <row r="364" spans="1:21" x14ac:dyDescent="0.35">
      <c r="A364" s="29">
        <v>355</v>
      </c>
      <c r="C364" s="37"/>
      <c r="D364" s="38"/>
      <c r="E364" s="39"/>
      <c r="F364" s="40"/>
      <c r="H364" s="37"/>
      <c r="I364" s="79"/>
      <c r="K364" s="37"/>
      <c r="L364" s="38"/>
      <c r="M364" s="40"/>
      <c r="O364" s="46"/>
      <c r="P364" s="47"/>
      <c r="Q364" s="48"/>
      <c r="S364" s="32" t="str">
        <f>IF($F364="","",IF(K364+L364+M364="","",IF($F364="dagopvang",IF(K364&gt;40,40*Gegevens!$B$7,'Prognose oktober-december 2020'!K364*Gegevens!$B$7)+IF(L364&gt;40,40*Gegevens!$B$7,'Prognose oktober-december 2020'!L364*Gegevens!$B$7)+IF(M364&gt;40,40*Gegevens!$B$7,'Prognose oktober-december 2020'!M364*Gegevens!$B$7),IF(F364="buitenschoolse opvang",IF(K364&gt;20,20*Gegevens!$C$7,'Prognose oktober-december 2020'!K364*Gegevens!$C$7)+IF(L364&gt;20,20*Gegevens!$C$7,'Prognose oktober-december 2020'!L364*Gegevens!$C$7)+IF(M364&gt;20,20*Gegevens!$C$7,'Prognose oktober-december 2020'!M364*Gegevens!$C$7)))))</f>
        <v/>
      </c>
      <c r="T364" s="11">
        <f t="shared" si="13"/>
        <v>0</v>
      </c>
      <c r="U364" s="24">
        <f t="shared" si="14"/>
        <v>0</v>
      </c>
    </row>
    <row r="365" spans="1:21" x14ac:dyDescent="0.35">
      <c r="A365" s="29">
        <v>356</v>
      </c>
      <c r="C365" s="37"/>
      <c r="D365" s="38"/>
      <c r="E365" s="39"/>
      <c r="F365" s="40"/>
      <c r="H365" s="37"/>
      <c r="I365" s="79"/>
      <c r="K365" s="37"/>
      <c r="L365" s="38"/>
      <c r="M365" s="40"/>
      <c r="O365" s="46"/>
      <c r="P365" s="47"/>
      <c r="Q365" s="48"/>
      <c r="S365" s="32" t="str">
        <f>IF($F365="","",IF(K365+L365+M365="","",IF($F365="dagopvang",IF(K365&gt;40,40*Gegevens!$B$7,'Prognose oktober-december 2020'!K365*Gegevens!$B$7)+IF(L365&gt;40,40*Gegevens!$B$7,'Prognose oktober-december 2020'!L365*Gegevens!$B$7)+IF(M365&gt;40,40*Gegevens!$B$7,'Prognose oktober-december 2020'!M365*Gegevens!$B$7),IF(F365="buitenschoolse opvang",IF(K365&gt;20,20*Gegevens!$C$7,'Prognose oktober-december 2020'!K365*Gegevens!$C$7)+IF(L365&gt;20,20*Gegevens!$C$7,'Prognose oktober-december 2020'!L365*Gegevens!$C$7)+IF(M365&gt;20,20*Gegevens!$C$7,'Prognose oktober-december 2020'!M365*Gegevens!$C$7)))))</f>
        <v/>
      </c>
      <c r="T365" s="11">
        <f t="shared" si="13"/>
        <v>0</v>
      </c>
      <c r="U365" s="24">
        <f t="shared" si="14"/>
        <v>0</v>
      </c>
    </row>
    <row r="366" spans="1:21" x14ac:dyDescent="0.35">
      <c r="A366" s="29">
        <v>357</v>
      </c>
      <c r="C366" s="37"/>
      <c r="D366" s="38"/>
      <c r="E366" s="39"/>
      <c r="F366" s="40"/>
      <c r="H366" s="37"/>
      <c r="I366" s="79"/>
      <c r="K366" s="37"/>
      <c r="L366" s="38"/>
      <c r="M366" s="40"/>
      <c r="O366" s="46"/>
      <c r="P366" s="47"/>
      <c r="Q366" s="48"/>
      <c r="S366" s="32" t="str">
        <f>IF($F366="","",IF(K366+L366+M366="","",IF($F366="dagopvang",IF(K366&gt;40,40*Gegevens!$B$7,'Prognose oktober-december 2020'!K366*Gegevens!$B$7)+IF(L366&gt;40,40*Gegevens!$B$7,'Prognose oktober-december 2020'!L366*Gegevens!$B$7)+IF(M366&gt;40,40*Gegevens!$B$7,'Prognose oktober-december 2020'!M366*Gegevens!$B$7),IF(F366="buitenschoolse opvang",IF(K366&gt;20,20*Gegevens!$C$7,'Prognose oktober-december 2020'!K366*Gegevens!$C$7)+IF(L366&gt;20,20*Gegevens!$C$7,'Prognose oktober-december 2020'!L366*Gegevens!$C$7)+IF(M366&gt;20,20*Gegevens!$C$7,'Prognose oktober-december 2020'!M366*Gegevens!$C$7)))))</f>
        <v/>
      </c>
      <c r="T366" s="11">
        <f t="shared" si="13"/>
        <v>0</v>
      </c>
      <c r="U366" s="24">
        <f t="shared" si="14"/>
        <v>0</v>
      </c>
    </row>
    <row r="367" spans="1:21" x14ac:dyDescent="0.35">
      <c r="A367" s="29">
        <v>358</v>
      </c>
      <c r="C367" s="37"/>
      <c r="D367" s="38"/>
      <c r="E367" s="39"/>
      <c r="F367" s="40"/>
      <c r="H367" s="37"/>
      <c r="I367" s="79"/>
      <c r="K367" s="37"/>
      <c r="L367" s="38"/>
      <c r="M367" s="40"/>
      <c r="O367" s="46"/>
      <c r="P367" s="47"/>
      <c r="Q367" s="48"/>
      <c r="S367" s="32" t="str">
        <f>IF($F367="","",IF(K367+L367+M367="","",IF($F367="dagopvang",IF(K367&gt;40,40*Gegevens!$B$7,'Prognose oktober-december 2020'!K367*Gegevens!$B$7)+IF(L367&gt;40,40*Gegevens!$B$7,'Prognose oktober-december 2020'!L367*Gegevens!$B$7)+IF(M367&gt;40,40*Gegevens!$B$7,'Prognose oktober-december 2020'!M367*Gegevens!$B$7),IF(F367="buitenschoolse opvang",IF(K367&gt;20,20*Gegevens!$C$7,'Prognose oktober-december 2020'!K367*Gegevens!$C$7)+IF(L367&gt;20,20*Gegevens!$C$7,'Prognose oktober-december 2020'!L367*Gegevens!$C$7)+IF(M367&gt;20,20*Gegevens!$C$7,'Prognose oktober-december 2020'!M367*Gegevens!$C$7)))))</f>
        <v/>
      </c>
      <c r="T367" s="11">
        <f t="shared" si="13"/>
        <v>0</v>
      </c>
      <c r="U367" s="24">
        <f t="shared" si="14"/>
        <v>0</v>
      </c>
    </row>
    <row r="368" spans="1:21" x14ac:dyDescent="0.35">
      <c r="A368" s="29">
        <v>359</v>
      </c>
      <c r="C368" s="37"/>
      <c r="D368" s="38"/>
      <c r="E368" s="39"/>
      <c r="F368" s="40"/>
      <c r="H368" s="37"/>
      <c r="I368" s="79"/>
      <c r="K368" s="37"/>
      <c r="L368" s="38"/>
      <c r="M368" s="40"/>
      <c r="O368" s="46"/>
      <c r="P368" s="47"/>
      <c r="Q368" s="48"/>
      <c r="S368" s="32" t="str">
        <f>IF($F368="","",IF(K368+L368+M368="","",IF($F368="dagopvang",IF(K368&gt;40,40*Gegevens!$B$7,'Prognose oktober-december 2020'!K368*Gegevens!$B$7)+IF(L368&gt;40,40*Gegevens!$B$7,'Prognose oktober-december 2020'!L368*Gegevens!$B$7)+IF(M368&gt;40,40*Gegevens!$B$7,'Prognose oktober-december 2020'!M368*Gegevens!$B$7),IF(F368="buitenschoolse opvang",IF(K368&gt;20,20*Gegevens!$C$7,'Prognose oktober-december 2020'!K368*Gegevens!$C$7)+IF(L368&gt;20,20*Gegevens!$C$7,'Prognose oktober-december 2020'!L368*Gegevens!$C$7)+IF(M368&gt;20,20*Gegevens!$C$7,'Prognose oktober-december 2020'!M368*Gegevens!$C$7)))))</f>
        <v/>
      </c>
      <c r="T368" s="11">
        <f t="shared" si="13"/>
        <v>0</v>
      </c>
      <c r="U368" s="24">
        <f t="shared" si="14"/>
        <v>0</v>
      </c>
    </row>
    <row r="369" spans="1:21" x14ac:dyDescent="0.35">
      <c r="A369" s="29">
        <v>360</v>
      </c>
      <c r="C369" s="37"/>
      <c r="D369" s="38"/>
      <c r="E369" s="39"/>
      <c r="F369" s="40"/>
      <c r="H369" s="37"/>
      <c r="I369" s="79"/>
      <c r="K369" s="37"/>
      <c r="L369" s="38"/>
      <c r="M369" s="40"/>
      <c r="O369" s="46"/>
      <c r="P369" s="47"/>
      <c r="Q369" s="48"/>
      <c r="S369" s="32" t="str">
        <f>IF($F369="","",IF(K369+L369+M369="","",IF($F369="dagopvang",IF(K369&gt;40,40*Gegevens!$B$7,'Prognose oktober-december 2020'!K369*Gegevens!$B$7)+IF(L369&gt;40,40*Gegevens!$B$7,'Prognose oktober-december 2020'!L369*Gegevens!$B$7)+IF(M369&gt;40,40*Gegevens!$B$7,'Prognose oktober-december 2020'!M369*Gegevens!$B$7),IF(F369="buitenschoolse opvang",IF(K369&gt;20,20*Gegevens!$C$7,'Prognose oktober-december 2020'!K369*Gegevens!$C$7)+IF(L369&gt;20,20*Gegevens!$C$7,'Prognose oktober-december 2020'!L369*Gegevens!$C$7)+IF(M369&gt;20,20*Gegevens!$C$7,'Prognose oktober-december 2020'!M369*Gegevens!$C$7)))))</f>
        <v/>
      </c>
      <c r="T369" s="11">
        <f t="shared" si="13"/>
        <v>0</v>
      </c>
      <c r="U369" s="24">
        <f t="shared" si="14"/>
        <v>0</v>
      </c>
    </row>
    <row r="370" spans="1:21" x14ac:dyDescent="0.35">
      <c r="A370" s="29">
        <v>361</v>
      </c>
      <c r="C370" s="37"/>
      <c r="D370" s="38"/>
      <c r="E370" s="39"/>
      <c r="F370" s="40"/>
      <c r="H370" s="37"/>
      <c r="I370" s="79"/>
      <c r="K370" s="37"/>
      <c r="L370" s="38"/>
      <c r="M370" s="40"/>
      <c r="O370" s="46"/>
      <c r="P370" s="47"/>
      <c r="Q370" s="48"/>
      <c r="S370" s="32" t="str">
        <f>IF($F370="","",IF(K370+L370+M370="","",IF($F370="dagopvang",IF(K370&gt;40,40*Gegevens!$B$7,'Prognose oktober-december 2020'!K370*Gegevens!$B$7)+IF(L370&gt;40,40*Gegevens!$B$7,'Prognose oktober-december 2020'!L370*Gegevens!$B$7)+IF(M370&gt;40,40*Gegevens!$B$7,'Prognose oktober-december 2020'!M370*Gegevens!$B$7),IF(F370="buitenschoolse opvang",IF(K370&gt;20,20*Gegevens!$C$7,'Prognose oktober-december 2020'!K370*Gegevens!$C$7)+IF(L370&gt;20,20*Gegevens!$C$7,'Prognose oktober-december 2020'!L370*Gegevens!$C$7)+IF(M370&gt;20,20*Gegevens!$C$7,'Prognose oktober-december 2020'!M370*Gegevens!$C$7)))))</f>
        <v/>
      </c>
      <c r="T370" s="11">
        <f t="shared" si="13"/>
        <v>0</v>
      </c>
      <c r="U370" s="24">
        <f t="shared" si="14"/>
        <v>0</v>
      </c>
    </row>
    <row r="371" spans="1:21" x14ac:dyDescent="0.35">
      <c r="A371" s="29">
        <v>362</v>
      </c>
      <c r="C371" s="37"/>
      <c r="D371" s="38"/>
      <c r="E371" s="39"/>
      <c r="F371" s="40"/>
      <c r="H371" s="37"/>
      <c r="I371" s="79"/>
      <c r="K371" s="37"/>
      <c r="L371" s="38"/>
      <c r="M371" s="40"/>
      <c r="O371" s="46"/>
      <c r="P371" s="47"/>
      <c r="Q371" s="48"/>
      <c r="S371" s="32" t="str">
        <f>IF($F371="","",IF(K371+L371+M371="","",IF($F371="dagopvang",IF(K371&gt;40,40*Gegevens!$B$7,'Prognose oktober-december 2020'!K371*Gegevens!$B$7)+IF(L371&gt;40,40*Gegevens!$B$7,'Prognose oktober-december 2020'!L371*Gegevens!$B$7)+IF(M371&gt;40,40*Gegevens!$B$7,'Prognose oktober-december 2020'!M371*Gegevens!$B$7),IF(F371="buitenschoolse opvang",IF(K371&gt;20,20*Gegevens!$C$7,'Prognose oktober-december 2020'!K371*Gegevens!$C$7)+IF(L371&gt;20,20*Gegevens!$C$7,'Prognose oktober-december 2020'!L371*Gegevens!$C$7)+IF(M371&gt;20,20*Gegevens!$C$7,'Prognose oktober-december 2020'!M371*Gegevens!$C$7)))))</f>
        <v/>
      </c>
      <c r="T371" s="11">
        <f t="shared" si="13"/>
        <v>0</v>
      </c>
      <c r="U371" s="24">
        <f t="shared" si="14"/>
        <v>0</v>
      </c>
    </row>
    <row r="372" spans="1:21" x14ac:dyDescent="0.35">
      <c r="A372" s="29">
        <v>363</v>
      </c>
      <c r="C372" s="37"/>
      <c r="D372" s="38"/>
      <c r="E372" s="39"/>
      <c r="F372" s="40"/>
      <c r="H372" s="37"/>
      <c r="I372" s="79"/>
      <c r="K372" s="37"/>
      <c r="L372" s="38"/>
      <c r="M372" s="40"/>
      <c r="O372" s="46"/>
      <c r="P372" s="47"/>
      <c r="Q372" s="48"/>
      <c r="S372" s="32" t="str">
        <f>IF($F372="","",IF(K372+L372+M372="","",IF($F372="dagopvang",IF(K372&gt;40,40*Gegevens!$B$7,'Prognose oktober-december 2020'!K372*Gegevens!$B$7)+IF(L372&gt;40,40*Gegevens!$B$7,'Prognose oktober-december 2020'!L372*Gegevens!$B$7)+IF(M372&gt;40,40*Gegevens!$B$7,'Prognose oktober-december 2020'!M372*Gegevens!$B$7),IF(F372="buitenschoolse opvang",IF(K372&gt;20,20*Gegevens!$C$7,'Prognose oktober-december 2020'!K372*Gegevens!$C$7)+IF(L372&gt;20,20*Gegevens!$C$7,'Prognose oktober-december 2020'!L372*Gegevens!$C$7)+IF(M372&gt;20,20*Gegevens!$C$7,'Prognose oktober-december 2020'!M372*Gegevens!$C$7)))))</f>
        <v/>
      </c>
      <c r="T372" s="11">
        <f t="shared" si="13"/>
        <v>0</v>
      </c>
      <c r="U372" s="24">
        <f t="shared" si="14"/>
        <v>0</v>
      </c>
    </row>
    <row r="373" spans="1:21" x14ac:dyDescent="0.35">
      <c r="A373" s="29">
        <v>364</v>
      </c>
      <c r="C373" s="37"/>
      <c r="D373" s="38"/>
      <c r="E373" s="39"/>
      <c r="F373" s="40"/>
      <c r="H373" s="37"/>
      <c r="I373" s="79"/>
      <c r="K373" s="37"/>
      <c r="L373" s="38"/>
      <c r="M373" s="40"/>
      <c r="O373" s="46"/>
      <c r="P373" s="47"/>
      <c r="Q373" s="48"/>
      <c r="S373" s="32" t="str">
        <f>IF($F373="","",IF(K373+L373+M373="","",IF($F373="dagopvang",IF(K373&gt;40,40*Gegevens!$B$7,'Prognose oktober-december 2020'!K373*Gegevens!$B$7)+IF(L373&gt;40,40*Gegevens!$B$7,'Prognose oktober-december 2020'!L373*Gegevens!$B$7)+IF(M373&gt;40,40*Gegevens!$B$7,'Prognose oktober-december 2020'!M373*Gegevens!$B$7),IF(F373="buitenschoolse opvang",IF(K373&gt;20,20*Gegevens!$C$7,'Prognose oktober-december 2020'!K373*Gegevens!$C$7)+IF(L373&gt;20,20*Gegevens!$C$7,'Prognose oktober-december 2020'!L373*Gegevens!$C$7)+IF(M373&gt;20,20*Gegevens!$C$7,'Prognose oktober-december 2020'!M373*Gegevens!$C$7)))))</f>
        <v/>
      </c>
      <c r="T373" s="11">
        <f t="shared" si="13"/>
        <v>0</v>
      </c>
      <c r="U373" s="24">
        <f t="shared" si="14"/>
        <v>0</v>
      </c>
    </row>
    <row r="374" spans="1:21" x14ac:dyDescent="0.35">
      <c r="A374" s="29">
        <v>365</v>
      </c>
      <c r="C374" s="37"/>
      <c r="D374" s="38"/>
      <c r="E374" s="39"/>
      <c r="F374" s="40"/>
      <c r="H374" s="37"/>
      <c r="I374" s="79"/>
      <c r="K374" s="37"/>
      <c r="L374" s="38"/>
      <c r="M374" s="40"/>
      <c r="O374" s="46"/>
      <c r="P374" s="47"/>
      <c r="Q374" s="48"/>
      <c r="S374" s="32" t="str">
        <f>IF($F374="","",IF(K374+L374+M374="","",IF($F374="dagopvang",IF(K374&gt;40,40*Gegevens!$B$7,'Prognose oktober-december 2020'!K374*Gegevens!$B$7)+IF(L374&gt;40,40*Gegevens!$B$7,'Prognose oktober-december 2020'!L374*Gegevens!$B$7)+IF(M374&gt;40,40*Gegevens!$B$7,'Prognose oktober-december 2020'!M374*Gegevens!$B$7),IF(F374="buitenschoolse opvang",IF(K374&gt;20,20*Gegevens!$C$7,'Prognose oktober-december 2020'!K374*Gegevens!$C$7)+IF(L374&gt;20,20*Gegevens!$C$7,'Prognose oktober-december 2020'!L374*Gegevens!$C$7)+IF(M374&gt;20,20*Gegevens!$C$7,'Prognose oktober-december 2020'!M374*Gegevens!$C$7)))))</f>
        <v/>
      </c>
      <c r="T374" s="11">
        <f t="shared" si="13"/>
        <v>0</v>
      </c>
      <c r="U374" s="24">
        <f t="shared" si="14"/>
        <v>0</v>
      </c>
    </row>
    <row r="375" spans="1:21" x14ac:dyDescent="0.35">
      <c r="A375" s="29">
        <v>366</v>
      </c>
      <c r="C375" s="37"/>
      <c r="D375" s="38"/>
      <c r="E375" s="39"/>
      <c r="F375" s="40"/>
      <c r="H375" s="37"/>
      <c r="I375" s="79"/>
      <c r="K375" s="37"/>
      <c r="L375" s="38"/>
      <c r="M375" s="40"/>
      <c r="O375" s="46"/>
      <c r="P375" s="47"/>
      <c r="Q375" s="48"/>
      <c r="S375" s="32" t="str">
        <f>IF($F375="","",IF(K375+L375+M375="","",IF($F375="dagopvang",IF(K375&gt;40,40*Gegevens!$B$7,'Prognose oktober-december 2020'!K375*Gegevens!$B$7)+IF(L375&gt;40,40*Gegevens!$B$7,'Prognose oktober-december 2020'!L375*Gegevens!$B$7)+IF(M375&gt;40,40*Gegevens!$B$7,'Prognose oktober-december 2020'!M375*Gegevens!$B$7),IF(F375="buitenschoolse opvang",IF(K375&gt;20,20*Gegevens!$C$7,'Prognose oktober-december 2020'!K375*Gegevens!$C$7)+IF(L375&gt;20,20*Gegevens!$C$7,'Prognose oktober-december 2020'!L375*Gegevens!$C$7)+IF(M375&gt;20,20*Gegevens!$C$7,'Prognose oktober-december 2020'!M375*Gegevens!$C$7)))))</f>
        <v/>
      </c>
      <c r="T375" s="11">
        <f t="shared" si="13"/>
        <v>0</v>
      </c>
      <c r="U375" s="24">
        <f t="shared" si="14"/>
        <v>0</v>
      </c>
    </row>
    <row r="376" spans="1:21" x14ac:dyDescent="0.35">
      <c r="A376" s="29">
        <v>367</v>
      </c>
      <c r="C376" s="37"/>
      <c r="D376" s="38"/>
      <c r="E376" s="39"/>
      <c r="F376" s="40"/>
      <c r="H376" s="37"/>
      <c r="I376" s="79"/>
      <c r="K376" s="37"/>
      <c r="L376" s="38"/>
      <c r="M376" s="40"/>
      <c r="O376" s="46"/>
      <c r="P376" s="47"/>
      <c r="Q376" s="48"/>
      <c r="S376" s="32" t="str">
        <f>IF($F376="","",IF(K376+L376+M376="","",IF($F376="dagopvang",IF(K376&gt;40,40*Gegevens!$B$7,'Prognose oktober-december 2020'!K376*Gegevens!$B$7)+IF(L376&gt;40,40*Gegevens!$B$7,'Prognose oktober-december 2020'!L376*Gegevens!$B$7)+IF(M376&gt;40,40*Gegevens!$B$7,'Prognose oktober-december 2020'!M376*Gegevens!$B$7),IF(F376="buitenschoolse opvang",IF(K376&gt;20,20*Gegevens!$C$7,'Prognose oktober-december 2020'!K376*Gegevens!$C$7)+IF(L376&gt;20,20*Gegevens!$C$7,'Prognose oktober-december 2020'!L376*Gegevens!$C$7)+IF(M376&gt;20,20*Gegevens!$C$7,'Prognose oktober-december 2020'!M376*Gegevens!$C$7)))))</f>
        <v/>
      </c>
      <c r="T376" s="11">
        <f t="shared" si="13"/>
        <v>0</v>
      </c>
      <c r="U376" s="24">
        <f t="shared" si="14"/>
        <v>0</v>
      </c>
    </row>
    <row r="377" spans="1:21" x14ac:dyDescent="0.35">
      <c r="A377" s="29">
        <v>368</v>
      </c>
      <c r="C377" s="37"/>
      <c r="D377" s="38"/>
      <c r="E377" s="39"/>
      <c r="F377" s="40"/>
      <c r="H377" s="37"/>
      <c r="I377" s="79"/>
      <c r="K377" s="37"/>
      <c r="L377" s="38"/>
      <c r="M377" s="40"/>
      <c r="O377" s="46"/>
      <c r="P377" s="47"/>
      <c r="Q377" s="48"/>
      <c r="S377" s="32" t="str">
        <f>IF($F377="","",IF(K377+L377+M377="","",IF($F377="dagopvang",IF(K377&gt;40,40*Gegevens!$B$7,'Prognose oktober-december 2020'!K377*Gegevens!$B$7)+IF(L377&gt;40,40*Gegevens!$B$7,'Prognose oktober-december 2020'!L377*Gegevens!$B$7)+IF(M377&gt;40,40*Gegevens!$B$7,'Prognose oktober-december 2020'!M377*Gegevens!$B$7),IF(F377="buitenschoolse opvang",IF(K377&gt;20,20*Gegevens!$C$7,'Prognose oktober-december 2020'!K377*Gegevens!$C$7)+IF(L377&gt;20,20*Gegevens!$C$7,'Prognose oktober-december 2020'!L377*Gegevens!$C$7)+IF(M377&gt;20,20*Gegevens!$C$7,'Prognose oktober-december 2020'!M377*Gegevens!$C$7)))))</f>
        <v/>
      </c>
      <c r="T377" s="11">
        <f t="shared" si="13"/>
        <v>0</v>
      </c>
      <c r="U377" s="24">
        <f t="shared" si="14"/>
        <v>0</v>
      </c>
    </row>
    <row r="378" spans="1:21" x14ac:dyDescent="0.35">
      <c r="A378" s="29">
        <v>369</v>
      </c>
      <c r="C378" s="37"/>
      <c r="D378" s="38"/>
      <c r="E378" s="39"/>
      <c r="F378" s="40"/>
      <c r="H378" s="37"/>
      <c r="I378" s="79"/>
      <c r="K378" s="37"/>
      <c r="L378" s="38"/>
      <c r="M378" s="40"/>
      <c r="O378" s="46"/>
      <c r="P378" s="47"/>
      <c r="Q378" s="48"/>
      <c r="S378" s="32" t="str">
        <f>IF($F378="","",IF(K378+L378+M378="","",IF($F378="dagopvang",IF(K378&gt;40,40*Gegevens!$B$7,'Prognose oktober-december 2020'!K378*Gegevens!$B$7)+IF(L378&gt;40,40*Gegevens!$B$7,'Prognose oktober-december 2020'!L378*Gegevens!$B$7)+IF(M378&gt;40,40*Gegevens!$B$7,'Prognose oktober-december 2020'!M378*Gegevens!$B$7),IF(F378="buitenschoolse opvang",IF(K378&gt;20,20*Gegevens!$C$7,'Prognose oktober-december 2020'!K378*Gegevens!$C$7)+IF(L378&gt;20,20*Gegevens!$C$7,'Prognose oktober-december 2020'!L378*Gegevens!$C$7)+IF(M378&gt;20,20*Gegevens!$C$7,'Prognose oktober-december 2020'!M378*Gegevens!$C$7)))))</f>
        <v/>
      </c>
      <c r="T378" s="11">
        <f t="shared" si="13"/>
        <v>0</v>
      </c>
      <c r="U378" s="24">
        <f t="shared" si="14"/>
        <v>0</v>
      </c>
    </row>
    <row r="379" spans="1:21" x14ac:dyDescent="0.35">
      <c r="A379" s="29">
        <v>370</v>
      </c>
      <c r="C379" s="37"/>
      <c r="D379" s="38"/>
      <c r="E379" s="39"/>
      <c r="F379" s="40"/>
      <c r="H379" s="37"/>
      <c r="I379" s="79"/>
      <c r="K379" s="37"/>
      <c r="L379" s="38"/>
      <c r="M379" s="40"/>
      <c r="O379" s="46"/>
      <c r="P379" s="47"/>
      <c r="Q379" s="48"/>
      <c r="S379" s="32" t="str">
        <f>IF($F379="","",IF(K379+L379+M379="","",IF($F379="dagopvang",IF(K379&gt;40,40*Gegevens!$B$7,'Prognose oktober-december 2020'!K379*Gegevens!$B$7)+IF(L379&gt;40,40*Gegevens!$B$7,'Prognose oktober-december 2020'!L379*Gegevens!$B$7)+IF(M379&gt;40,40*Gegevens!$B$7,'Prognose oktober-december 2020'!M379*Gegevens!$B$7),IF(F379="buitenschoolse opvang",IF(K379&gt;20,20*Gegevens!$C$7,'Prognose oktober-december 2020'!K379*Gegevens!$C$7)+IF(L379&gt;20,20*Gegevens!$C$7,'Prognose oktober-december 2020'!L379*Gegevens!$C$7)+IF(M379&gt;20,20*Gegevens!$C$7,'Prognose oktober-december 2020'!M379*Gegevens!$C$7)))))</f>
        <v/>
      </c>
      <c r="T379" s="11">
        <f t="shared" si="13"/>
        <v>0</v>
      </c>
      <c r="U379" s="24">
        <f t="shared" si="14"/>
        <v>0</v>
      </c>
    </row>
    <row r="380" spans="1:21" x14ac:dyDescent="0.35">
      <c r="A380" s="29">
        <v>371</v>
      </c>
      <c r="C380" s="37"/>
      <c r="D380" s="38"/>
      <c r="E380" s="39"/>
      <c r="F380" s="40"/>
      <c r="H380" s="37"/>
      <c r="I380" s="79"/>
      <c r="K380" s="37"/>
      <c r="L380" s="38"/>
      <c r="M380" s="40"/>
      <c r="O380" s="46"/>
      <c r="P380" s="47"/>
      <c r="Q380" s="48"/>
      <c r="S380" s="32" t="str">
        <f>IF($F380="","",IF(K380+L380+M380="","",IF($F380="dagopvang",IF(K380&gt;40,40*Gegevens!$B$7,'Prognose oktober-december 2020'!K380*Gegevens!$B$7)+IF(L380&gt;40,40*Gegevens!$B$7,'Prognose oktober-december 2020'!L380*Gegevens!$B$7)+IF(M380&gt;40,40*Gegevens!$B$7,'Prognose oktober-december 2020'!M380*Gegevens!$B$7),IF(F380="buitenschoolse opvang",IF(K380&gt;20,20*Gegevens!$C$7,'Prognose oktober-december 2020'!K380*Gegevens!$C$7)+IF(L380&gt;20,20*Gegevens!$C$7,'Prognose oktober-december 2020'!L380*Gegevens!$C$7)+IF(M380&gt;20,20*Gegevens!$C$7,'Prognose oktober-december 2020'!M380*Gegevens!$C$7)))))</f>
        <v/>
      </c>
      <c r="T380" s="11">
        <f t="shared" si="13"/>
        <v>0</v>
      </c>
      <c r="U380" s="24">
        <f t="shared" si="14"/>
        <v>0</v>
      </c>
    </row>
    <row r="381" spans="1:21" x14ac:dyDescent="0.35">
      <c r="A381" s="29">
        <v>372</v>
      </c>
      <c r="C381" s="37"/>
      <c r="D381" s="38"/>
      <c r="E381" s="39"/>
      <c r="F381" s="40"/>
      <c r="H381" s="37"/>
      <c r="I381" s="79"/>
      <c r="K381" s="37"/>
      <c r="L381" s="38"/>
      <c r="M381" s="40"/>
      <c r="O381" s="46"/>
      <c r="P381" s="47"/>
      <c r="Q381" s="48"/>
      <c r="S381" s="32" t="str">
        <f>IF($F381="","",IF(K381+L381+M381="","",IF($F381="dagopvang",IF(K381&gt;40,40*Gegevens!$B$7,'Prognose oktober-december 2020'!K381*Gegevens!$B$7)+IF(L381&gt;40,40*Gegevens!$B$7,'Prognose oktober-december 2020'!L381*Gegevens!$B$7)+IF(M381&gt;40,40*Gegevens!$B$7,'Prognose oktober-december 2020'!M381*Gegevens!$B$7),IF(F381="buitenschoolse opvang",IF(K381&gt;20,20*Gegevens!$C$7,'Prognose oktober-december 2020'!K381*Gegevens!$C$7)+IF(L381&gt;20,20*Gegevens!$C$7,'Prognose oktober-december 2020'!L381*Gegevens!$C$7)+IF(M381&gt;20,20*Gegevens!$C$7,'Prognose oktober-december 2020'!M381*Gegevens!$C$7)))))</f>
        <v/>
      </c>
      <c r="T381" s="11">
        <f t="shared" si="13"/>
        <v>0</v>
      </c>
      <c r="U381" s="24">
        <f t="shared" si="14"/>
        <v>0</v>
      </c>
    </row>
    <row r="382" spans="1:21" x14ac:dyDescent="0.35">
      <c r="A382" s="29">
        <v>373</v>
      </c>
      <c r="C382" s="37"/>
      <c r="D382" s="38"/>
      <c r="E382" s="39"/>
      <c r="F382" s="40"/>
      <c r="H382" s="37"/>
      <c r="I382" s="79"/>
      <c r="K382" s="37"/>
      <c r="L382" s="38"/>
      <c r="M382" s="40"/>
      <c r="O382" s="46"/>
      <c r="P382" s="47"/>
      <c r="Q382" s="48"/>
      <c r="S382" s="32" t="str">
        <f>IF($F382="","",IF(K382+L382+M382="","",IF($F382="dagopvang",IF(K382&gt;40,40*Gegevens!$B$7,'Prognose oktober-december 2020'!K382*Gegevens!$B$7)+IF(L382&gt;40,40*Gegevens!$B$7,'Prognose oktober-december 2020'!L382*Gegevens!$B$7)+IF(M382&gt;40,40*Gegevens!$B$7,'Prognose oktober-december 2020'!M382*Gegevens!$B$7),IF(F382="buitenschoolse opvang",IF(K382&gt;20,20*Gegevens!$C$7,'Prognose oktober-december 2020'!K382*Gegevens!$C$7)+IF(L382&gt;20,20*Gegevens!$C$7,'Prognose oktober-december 2020'!L382*Gegevens!$C$7)+IF(M382&gt;20,20*Gegevens!$C$7,'Prognose oktober-december 2020'!M382*Gegevens!$C$7)))))</f>
        <v/>
      </c>
      <c r="T382" s="11">
        <f t="shared" si="13"/>
        <v>0</v>
      </c>
      <c r="U382" s="24">
        <f t="shared" si="14"/>
        <v>0</v>
      </c>
    </row>
    <row r="383" spans="1:21" x14ac:dyDescent="0.35">
      <c r="A383" s="29">
        <v>374</v>
      </c>
      <c r="C383" s="37"/>
      <c r="D383" s="38"/>
      <c r="E383" s="39"/>
      <c r="F383" s="40"/>
      <c r="H383" s="37"/>
      <c r="I383" s="79"/>
      <c r="K383" s="37"/>
      <c r="L383" s="38"/>
      <c r="M383" s="40"/>
      <c r="O383" s="46"/>
      <c r="P383" s="47"/>
      <c r="Q383" s="48"/>
      <c r="S383" s="32" t="str">
        <f>IF($F383="","",IF(K383+L383+M383="","",IF($F383="dagopvang",IF(K383&gt;40,40*Gegevens!$B$7,'Prognose oktober-december 2020'!K383*Gegevens!$B$7)+IF(L383&gt;40,40*Gegevens!$B$7,'Prognose oktober-december 2020'!L383*Gegevens!$B$7)+IF(M383&gt;40,40*Gegevens!$B$7,'Prognose oktober-december 2020'!M383*Gegevens!$B$7),IF(F383="buitenschoolse opvang",IF(K383&gt;20,20*Gegevens!$C$7,'Prognose oktober-december 2020'!K383*Gegevens!$C$7)+IF(L383&gt;20,20*Gegevens!$C$7,'Prognose oktober-december 2020'!L383*Gegevens!$C$7)+IF(M383&gt;20,20*Gegevens!$C$7,'Prognose oktober-december 2020'!M383*Gegevens!$C$7)))))</f>
        <v/>
      </c>
      <c r="T383" s="11">
        <f t="shared" si="13"/>
        <v>0</v>
      </c>
      <c r="U383" s="24">
        <f t="shared" si="14"/>
        <v>0</v>
      </c>
    </row>
    <row r="384" spans="1:21" x14ac:dyDescent="0.35">
      <c r="A384" s="29">
        <v>375</v>
      </c>
      <c r="C384" s="37"/>
      <c r="D384" s="38"/>
      <c r="E384" s="39"/>
      <c r="F384" s="40"/>
      <c r="H384" s="37"/>
      <c r="I384" s="79"/>
      <c r="K384" s="37"/>
      <c r="L384" s="38"/>
      <c r="M384" s="40"/>
      <c r="O384" s="46"/>
      <c r="P384" s="47"/>
      <c r="Q384" s="48"/>
      <c r="S384" s="32" t="str">
        <f>IF($F384="","",IF(K384+L384+M384="","",IF($F384="dagopvang",IF(K384&gt;40,40*Gegevens!$B$7,'Prognose oktober-december 2020'!K384*Gegevens!$B$7)+IF(L384&gt;40,40*Gegevens!$B$7,'Prognose oktober-december 2020'!L384*Gegevens!$B$7)+IF(M384&gt;40,40*Gegevens!$B$7,'Prognose oktober-december 2020'!M384*Gegevens!$B$7),IF(F384="buitenschoolse opvang",IF(K384&gt;20,20*Gegevens!$C$7,'Prognose oktober-december 2020'!K384*Gegevens!$C$7)+IF(L384&gt;20,20*Gegevens!$C$7,'Prognose oktober-december 2020'!L384*Gegevens!$C$7)+IF(M384&gt;20,20*Gegevens!$C$7,'Prognose oktober-december 2020'!M384*Gegevens!$C$7)))))</f>
        <v/>
      </c>
      <c r="T384" s="11">
        <f t="shared" si="13"/>
        <v>0</v>
      </c>
      <c r="U384" s="24">
        <f t="shared" si="14"/>
        <v>0</v>
      </c>
    </row>
    <row r="385" spans="1:21" x14ac:dyDescent="0.35">
      <c r="A385" s="29">
        <v>376</v>
      </c>
      <c r="C385" s="37"/>
      <c r="D385" s="38"/>
      <c r="E385" s="39"/>
      <c r="F385" s="40"/>
      <c r="H385" s="37"/>
      <c r="I385" s="79"/>
      <c r="K385" s="37"/>
      <c r="L385" s="38"/>
      <c r="M385" s="40"/>
      <c r="O385" s="46"/>
      <c r="P385" s="47"/>
      <c r="Q385" s="48"/>
      <c r="S385" s="32" t="str">
        <f>IF($F385="","",IF(K385+L385+M385="","",IF($F385="dagopvang",IF(K385&gt;40,40*Gegevens!$B$7,'Prognose oktober-december 2020'!K385*Gegevens!$B$7)+IF(L385&gt;40,40*Gegevens!$B$7,'Prognose oktober-december 2020'!L385*Gegevens!$B$7)+IF(M385&gt;40,40*Gegevens!$B$7,'Prognose oktober-december 2020'!M385*Gegevens!$B$7),IF(F385="buitenschoolse opvang",IF(K385&gt;20,20*Gegevens!$C$7,'Prognose oktober-december 2020'!K385*Gegevens!$C$7)+IF(L385&gt;20,20*Gegevens!$C$7,'Prognose oktober-december 2020'!L385*Gegevens!$C$7)+IF(M385&gt;20,20*Gegevens!$C$7,'Prognose oktober-december 2020'!M385*Gegevens!$C$7)))))</f>
        <v/>
      </c>
      <c r="T385" s="11">
        <f t="shared" si="13"/>
        <v>0</v>
      </c>
      <c r="U385" s="24">
        <f t="shared" si="14"/>
        <v>0</v>
      </c>
    </row>
    <row r="386" spans="1:21" x14ac:dyDescent="0.35">
      <c r="A386" s="29">
        <v>377</v>
      </c>
      <c r="C386" s="37"/>
      <c r="D386" s="38"/>
      <c r="E386" s="39"/>
      <c r="F386" s="40"/>
      <c r="H386" s="37"/>
      <c r="I386" s="79"/>
      <c r="K386" s="37"/>
      <c r="L386" s="38"/>
      <c r="M386" s="40"/>
      <c r="O386" s="46"/>
      <c r="P386" s="47"/>
      <c r="Q386" s="48"/>
      <c r="S386" s="32" t="str">
        <f>IF($F386="","",IF(K386+L386+M386="","",IF($F386="dagopvang",IF(K386&gt;40,40*Gegevens!$B$7,'Prognose oktober-december 2020'!K386*Gegevens!$B$7)+IF(L386&gt;40,40*Gegevens!$B$7,'Prognose oktober-december 2020'!L386*Gegevens!$B$7)+IF(M386&gt;40,40*Gegevens!$B$7,'Prognose oktober-december 2020'!M386*Gegevens!$B$7),IF(F386="buitenschoolse opvang",IF(K386&gt;20,20*Gegevens!$C$7,'Prognose oktober-december 2020'!K386*Gegevens!$C$7)+IF(L386&gt;20,20*Gegevens!$C$7,'Prognose oktober-december 2020'!L386*Gegevens!$C$7)+IF(M386&gt;20,20*Gegevens!$C$7,'Prognose oktober-december 2020'!M386*Gegevens!$C$7)))))</f>
        <v/>
      </c>
      <c r="T386" s="11">
        <f t="shared" si="13"/>
        <v>0</v>
      </c>
      <c r="U386" s="24">
        <f t="shared" si="14"/>
        <v>0</v>
      </c>
    </row>
    <row r="387" spans="1:21" x14ac:dyDescent="0.35">
      <c r="A387" s="29">
        <v>378</v>
      </c>
      <c r="C387" s="37"/>
      <c r="D387" s="38"/>
      <c r="E387" s="39"/>
      <c r="F387" s="40"/>
      <c r="H387" s="37"/>
      <c r="I387" s="79"/>
      <c r="K387" s="37"/>
      <c r="L387" s="38"/>
      <c r="M387" s="40"/>
      <c r="O387" s="46"/>
      <c r="P387" s="47"/>
      <c r="Q387" s="48"/>
      <c r="S387" s="32" t="str">
        <f>IF($F387="","",IF(K387+L387+M387="","",IF($F387="dagopvang",IF(K387&gt;40,40*Gegevens!$B$7,'Prognose oktober-december 2020'!K387*Gegevens!$B$7)+IF(L387&gt;40,40*Gegevens!$B$7,'Prognose oktober-december 2020'!L387*Gegevens!$B$7)+IF(M387&gt;40,40*Gegevens!$B$7,'Prognose oktober-december 2020'!M387*Gegevens!$B$7),IF(F387="buitenschoolse opvang",IF(K387&gt;20,20*Gegevens!$C$7,'Prognose oktober-december 2020'!K387*Gegevens!$C$7)+IF(L387&gt;20,20*Gegevens!$C$7,'Prognose oktober-december 2020'!L387*Gegevens!$C$7)+IF(M387&gt;20,20*Gegevens!$C$7,'Prognose oktober-december 2020'!M387*Gegevens!$C$7)))))</f>
        <v/>
      </c>
      <c r="T387" s="11">
        <f t="shared" si="13"/>
        <v>0</v>
      </c>
      <c r="U387" s="24">
        <f t="shared" si="14"/>
        <v>0</v>
      </c>
    </row>
    <row r="388" spans="1:21" x14ac:dyDescent="0.35">
      <c r="A388" s="29">
        <v>379</v>
      </c>
      <c r="C388" s="37"/>
      <c r="D388" s="38"/>
      <c r="E388" s="39"/>
      <c r="F388" s="40"/>
      <c r="H388" s="37"/>
      <c r="I388" s="79"/>
      <c r="K388" s="37"/>
      <c r="L388" s="38"/>
      <c r="M388" s="40"/>
      <c r="O388" s="46"/>
      <c r="P388" s="47"/>
      <c r="Q388" s="48"/>
      <c r="S388" s="32" t="str">
        <f>IF($F388="","",IF(K388+L388+M388="","",IF($F388="dagopvang",IF(K388&gt;40,40*Gegevens!$B$7,'Prognose oktober-december 2020'!K388*Gegevens!$B$7)+IF(L388&gt;40,40*Gegevens!$B$7,'Prognose oktober-december 2020'!L388*Gegevens!$B$7)+IF(M388&gt;40,40*Gegevens!$B$7,'Prognose oktober-december 2020'!M388*Gegevens!$B$7),IF(F388="buitenschoolse opvang",IF(K388&gt;20,20*Gegevens!$C$7,'Prognose oktober-december 2020'!K388*Gegevens!$C$7)+IF(L388&gt;20,20*Gegevens!$C$7,'Prognose oktober-december 2020'!L388*Gegevens!$C$7)+IF(M388&gt;20,20*Gegevens!$C$7,'Prognose oktober-december 2020'!M388*Gegevens!$C$7)))))</f>
        <v/>
      </c>
      <c r="T388" s="11">
        <f t="shared" si="13"/>
        <v>0</v>
      </c>
      <c r="U388" s="24">
        <f t="shared" si="14"/>
        <v>0</v>
      </c>
    </row>
    <row r="389" spans="1:21" x14ac:dyDescent="0.35">
      <c r="A389" s="29">
        <v>380</v>
      </c>
      <c r="C389" s="37"/>
      <c r="D389" s="38"/>
      <c r="E389" s="39"/>
      <c r="F389" s="40"/>
      <c r="H389" s="37"/>
      <c r="I389" s="79"/>
      <c r="K389" s="37"/>
      <c r="L389" s="38"/>
      <c r="M389" s="40"/>
      <c r="O389" s="46"/>
      <c r="P389" s="47"/>
      <c r="Q389" s="48"/>
      <c r="S389" s="32" t="str">
        <f>IF($F389="","",IF(K389+L389+M389="","",IF($F389="dagopvang",IF(K389&gt;40,40*Gegevens!$B$7,'Prognose oktober-december 2020'!K389*Gegevens!$B$7)+IF(L389&gt;40,40*Gegevens!$B$7,'Prognose oktober-december 2020'!L389*Gegevens!$B$7)+IF(M389&gt;40,40*Gegevens!$B$7,'Prognose oktober-december 2020'!M389*Gegevens!$B$7),IF(F389="buitenschoolse opvang",IF(K389&gt;20,20*Gegevens!$C$7,'Prognose oktober-december 2020'!K389*Gegevens!$C$7)+IF(L389&gt;20,20*Gegevens!$C$7,'Prognose oktober-december 2020'!L389*Gegevens!$C$7)+IF(M389&gt;20,20*Gegevens!$C$7,'Prognose oktober-december 2020'!M389*Gegevens!$C$7)))))</f>
        <v/>
      </c>
      <c r="T389" s="11">
        <f t="shared" si="13"/>
        <v>0</v>
      </c>
      <c r="U389" s="24">
        <f t="shared" si="14"/>
        <v>0</v>
      </c>
    </row>
    <row r="390" spans="1:21" x14ac:dyDescent="0.35">
      <c r="A390" s="29">
        <v>381</v>
      </c>
      <c r="C390" s="37"/>
      <c r="D390" s="38"/>
      <c r="E390" s="39"/>
      <c r="F390" s="40"/>
      <c r="H390" s="37"/>
      <c r="I390" s="79"/>
      <c r="K390" s="37"/>
      <c r="L390" s="38"/>
      <c r="M390" s="40"/>
      <c r="O390" s="46"/>
      <c r="P390" s="47"/>
      <c r="Q390" s="48"/>
      <c r="S390" s="32" t="str">
        <f>IF($F390="","",IF(K390+L390+M390="","",IF($F390="dagopvang",IF(K390&gt;40,40*Gegevens!$B$7,'Prognose oktober-december 2020'!K390*Gegevens!$B$7)+IF(L390&gt;40,40*Gegevens!$B$7,'Prognose oktober-december 2020'!L390*Gegevens!$B$7)+IF(M390&gt;40,40*Gegevens!$B$7,'Prognose oktober-december 2020'!M390*Gegevens!$B$7),IF(F390="buitenschoolse opvang",IF(K390&gt;20,20*Gegevens!$C$7,'Prognose oktober-december 2020'!K390*Gegevens!$C$7)+IF(L390&gt;20,20*Gegevens!$C$7,'Prognose oktober-december 2020'!L390*Gegevens!$C$7)+IF(M390&gt;20,20*Gegevens!$C$7,'Prognose oktober-december 2020'!M390*Gegevens!$C$7)))))</f>
        <v/>
      </c>
      <c r="T390" s="11">
        <f t="shared" si="13"/>
        <v>0</v>
      </c>
      <c r="U390" s="24">
        <f t="shared" si="14"/>
        <v>0</v>
      </c>
    </row>
    <row r="391" spans="1:21" x14ac:dyDescent="0.35">
      <c r="A391" s="29">
        <v>382</v>
      </c>
      <c r="C391" s="37"/>
      <c r="D391" s="38"/>
      <c r="E391" s="39"/>
      <c r="F391" s="40"/>
      <c r="H391" s="37"/>
      <c r="I391" s="79"/>
      <c r="K391" s="37"/>
      <c r="L391" s="38"/>
      <c r="M391" s="40"/>
      <c r="O391" s="46"/>
      <c r="P391" s="47"/>
      <c r="Q391" s="48"/>
      <c r="S391" s="32" t="str">
        <f>IF($F391="","",IF(K391+L391+M391="","",IF($F391="dagopvang",IF(K391&gt;40,40*Gegevens!$B$7,'Prognose oktober-december 2020'!K391*Gegevens!$B$7)+IF(L391&gt;40,40*Gegevens!$B$7,'Prognose oktober-december 2020'!L391*Gegevens!$B$7)+IF(M391&gt;40,40*Gegevens!$B$7,'Prognose oktober-december 2020'!M391*Gegevens!$B$7),IF(F391="buitenschoolse opvang",IF(K391&gt;20,20*Gegevens!$C$7,'Prognose oktober-december 2020'!K391*Gegevens!$C$7)+IF(L391&gt;20,20*Gegevens!$C$7,'Prognose oktober-december 2020'!L391*Gegevens!$C$7)+IF(M391&gt;20,20*Gegevens!$C$7,'Prognose oktober-december 2020'!M391*Gegevens!$C$7)))))</f>
        <v/>
      </c>
      <c r="T391" s="11">
        <f t="shared" si="13"/>
        <v>0</v>
      </c>
      <c r="U391" s="24">
        <f t="shared" si="14"/>
        <v>0</v>
      </c>
    </row>
    <row r="392" spans="1:21" x14ac:dyDescent="0.35">
      <c r="A392" s="29">
        <v>383</v>
      </c>
      <c r="C392" s="37"/>
      <c r="D392" s="38"/>
      <c r="E392" s="39"/>
      <c r="F392" s="40"/>
      <c r="H392" s="37"/>
      <c r="I392" s="79"/>
      <c r="K392" s="37"/>
      <c r="L392" s="38"/>
      <c r="M392" s="40"/>
      <c r="O392" s="46"/>
      <c r="P392" s="47"/>
      <c r="Q392" s="48"/>
      <c r="S392" s="32" t="str">
        <f>IF($F392="","",IF(K392+L392+M392="","",IF($F392="dagopvang",IF(K392&gt;40,40*Gegevens!$B$7,'Prognose oktober-december 2020'!K392*Gegevens!$B$7)+IF(L392&gt;40,40*Gegevens!$B$7,'Prognose oktober-december 2020'!L392*Gegevens!$B$7)+IF(M392&gt;40,40*Gegevens!$B$7,'Prognose oktober-december 2020'!M392*Gegevens!$B$7),IF(F392="buitenschoolse opvang",IF(K392&gt;20,20*Gegevens!$C$7,'Prognose oktober-december 2020'!K392*Gegevens!$C$7)+IF(L392&gt;20,20*Gegevens!$C$7,'Prognose oktober-december 2020'!L392*Gegevens!$C$7)+IF(M392&gt;20,20*Gegevens!$C$7,'Prognose oktober-december 2020'!M392*Gegevens!$C$7)))))</f>
        <v/>
      </c>
      <c r="T392" s="11">
        <f t="shared" si="13"/>
        <v>0</v>
      </c>
      <c r="U392" s="24">
        <f t="shared" si="14"/>
        <v>0</v>
      </c>
    </row>
    <row r="393" spans="1:21" x14ac:dyDescent="0.35">
      <c r="A393" s="29">
        <v>384</v>
      </c>
      <c r="C393" s="37"/>
      <c r="D393" s="38"/>
      <c r="E393" s="39"/>
      <c r="F393" s="40"/>
      <c r="H393" s="37"/>
      <c r="I393" s="79"/>
      <c r="K393" s="37"/>
      <c r="L393" s="38"/>
      <c r="M393" s="40"/>
      <c r="O393" s="46"/>
      <c r="P393" s="47"/>
      <c r="Q393" s="48"/>
      <c r="S393" s="32" t="str">
        <f>IF($F393="","",IF(K393+L393+M393="","",IF($F393="dagopvang",IF(K393&gt;40,40*Gegevens!$B$7,'Prognose oktober-december 2020'!K393*Gegevens!$B$7)+IF(L393&gt;40,40*Gegevens!$B$7,'Prognose oktober-december 2020'!L393*Gegevens!$B$7)+IF(M393&gt;40,40*Gegevens!$B$7,'Prognose oktober-december 2020'!M393*Gegevens!$B$7),IF(F393="buitenschoolse opvang",IF(K393&gt;20,20*Gegevens!$C$7,'Prognose oktober-december 2020'!K393*Gegevens!$C$7)+IF(L393&gt;20,20*Gegevens!$C$7,'Prognose oktober-december 2020'!L393*Gegevens!$C$7)+IF(M393&gt;20,20*Gegevens!$C$7,'Prognose oktober-december 2020'!M393*Gegevens!$C$7)))))</f>
        <v/>
      </c>
      <c r="T393" s="11">
        <f t="shared" si="13"/>
        <v>0</v>
      </c>
      <c r="U393" s="24">
        <f t="shared" si="14"/>
        <v>0</v>
      </c>
    </row>
    <row r="394" spans="1:21" x14ac:dyDescent="0.35">
      <c r="A394" s="29">
        <v>385</v>
      </c>
      <c r="C394" s="37"/>
      <c r="D394" s="38"/>
      <c r="E394" s="39"/>
      <c r="F394" s="40"/>
      <c r="H394" s="37"/>
      <c r="I394" s="79"/>
      <c r="K394" s="37"/>
      <c r="L394" s="38"/>
      <c r="M394" s="40"/>
      <c r="O394" s="46"/>
      <c r="P394" s="47"/>
      <c r="Q394" s="48"/>
      <c r="S394" s="32" t="str">
        <f>IF($F394="","",IF(K394+L394+M394="","",IF($F394="dagopvang",IF(K394&gt;40,40*Gegevens!$B$7,'Prognose oktober-december 2020'!K394*Gegevens!$B$7)+IF(L394&gt;40,40*Gegevens!$B$7,'Prognose oktober-december 2020'!L394*Gegevens!$B$7)+IF(M394&gt;40,40*Gegevens!$B$7,'Prognose oktober-december 2020'!M394*Gegevens!$B$7),IF(F394="buitenschoolse opvang",IF(K394&gt;20,20*Gegevens!$C$7,'Prognose oktober-december 2020'!K394*Gegevens!$C$7)+IF(L394&gt;20,20*Gegevens!$C$7,'Prognose oktober-december 2020'!L394*Gegevens!$C$7)+IF(M394&gt;20,20*Gegevens!$C$7,'Prognose oktober-december 2020'!M394*Gegevens!$C$7)))))</f>
        <v/>
      </c>
      <c r="T394" s="11">
        <f t="shared" ref="T394:T457" si="15">IF($D$4="",0,O394+P394+Q394)</f>
        <v>0</v>
      </c>
      <c r="U394" s="24">
        <f t="shared" si="14"/>
        <v>0</v>
      </c>
    </row>
    <row r="395" spans="1:21" x14ac:dyDescent="0.35">
      <c r="A395" s="29">
        <v>386</v>
      </c>
      <c r="C395" s="37"/>
      <c r="D395" s="38"/>
      <c r="E395" s="39"/>
      <c r="F395" s="40"/>
      <c r="H395" s="37"/>
      <c r="I395" s="79"/>
      <c r="K395" s="37"/>
      <c r="L395" s="38"/>
      <c r="M395" s="40"/>
      <c r="O395" s="46"/>
      <c r="P395" s="47"/>
      <c r="Q395" s="48"/>
      <c r="S395" s="32" t="str">
        <f>IF($F395="","",IF(K395+L395+M395="","",IF($F395="dagopvang",IF(K395&gt;40,40*Gegevens!$B$7,'Prognose oktober-december 2020'!K395*Gegevens!$B$7)+IF(L395&gt;40,40*Gegevens!$B$7,'Prognose oktober-december 2020'!L395*Gegevens!$B$7)+IF(M395&gt;40,40*Gegevens!$B$7,'Prognose oktober-december 2020'!M395*Gegevens!$B$7),IF(F395="buitenschoolse opvang",IF(K395&gt;20,20*Gegevens!$C$7,'Prognose oktober-december 2020'!K395*Gegevens!$C$7)+IF(L395&gt;20,20*Gegevens!$C$7,'Prognose oktober-december 2020'!L395*Gegevens!$C$7)+IF(M395&gt;20,20*Gegevens!$C$7,'Prognose oktober-december 2020'!M395*Gegevens!$C$7)))))</f>
        <v/>
      </c>
      <c r="T395" s="11">
        <f t="shared" si="15"/>
        <v>0</v>
      </c>
      <c r="U395" s="24">
        <f t="shared" ref="U395:U458" si="16">IF(C395="",0,IF(D395="",0,IF(E395="",0,IF(F395="",0,IF(H395="",0,S395+T395)))))</f>
        <v>0</v>
      </c>
    </row>
    <row r="396" spans="1:21" x14ac:dyDescent="0.35">
      <c r="A396" s="29">
        <v>387</v>
      </c>
      <c r="C396" s="37"/>
      <c r="D396" s="38"/>
      <c r="E396" s="39"/>
      <c r="F396" s="40"/>
      <c r="H396" s="37"/>
      <c r="I396" s="79"/>
      <c r="K396" s="37"/>
      <c r="L396" s="38"/>
      <c r="M396" s="40"/>
      <c r="O396" s="46"/>
      <c r="P396" s="47"/>
      <c r="Q396" s="48"/>
      <c r="S396" s="32" t="str">
        <f>IF($F396="","",IF(K396+L396+M396="","",IF($F396="dagopvang",IF(K396&gt;40,40*Gegevens!$B$7,'Prognose oktober-december 2020'!K396*Gegevens!$B$7)+IF(L396&gt;40,40*Gegevens!$B$7,'Prognose oktober-december 2020'!L396*Gegevens!$B$7)+IF(M396&gt;40,40*Gegevens!$B$7,'Prognose oktober-december 2020'!M396*Gegevens!$B$7),IF(F396="buitenschoolse opvang",IF(K396&gt;20,20*Gegevens!$C$7,'Prognose oktober-december 2020'!K396*Gegevens!$C$7)+IF(L396&gt;20,20*Gegevens!$C$7,'Prognose oktober-december 2020'!L396*Gegevens!$C$7)+IF(M396&gt;20,20*Gegevens!$C$7,'Prognose oktober-december 2020'!M396*Gegevens!$C$7)))))</f>
        <v/>
      </c>
      <c r="T396" s="11">
        <f t="shared" si="15"/>
        <v>0</v>
      </c>
      <c r="U396" s="24">
        <f t="shared" si="16"/>
        <v>0</v>
      </c>
    </row>
    <row r="397" spans="1:21" x14ac:dyDescent="0.35">
      <c r="A397" s="29">
        <v>388</v>
      </c>
      <c r="C397" s="37"/>
      <c r="D397" s="38"/>
      <c r="E397" s="39"/>
      <c r="F397" s="40"/>
      <c r="H397" s="37"/>
      <c r="I397" s="79"/>
      <c r="K397" s="37"/>
      <c r="L397" s="38"/>
      <c r="M397" s="40"/>
      <c r="O397" s="46"/>
      <c r="P397" s="47"/>
      <c r="Q397" s="48"/>
      <c r="S397" s="32" t="str">
        <f>IF($F397="","",IF(K397+L397+M397="","",IF($F397="dagopvang",IF(K397&gt;40,40*Gegevens!$B$7,'Prognose oktober-december 2020'!K397*Gegevens!$B$7)+IF(L397&gt;40,40*Gegevens!$B$7,'Prognose oktober-december 2020'!L397*Gegevens!$B$7)+IF(M397&gt;40,40*Gegevens!$B$7,'Prognose oktober-december 2020'!M397*Gegevens!$B$7),IF(F397="buitenschoolse opvang",IF(K397&gt;20,20*Gegevens!$C$7,'Prognose oktober-december 2020'!K397*Gegevens!$C$7)+IF(L397&gt;20,20*Gegevens!$C$7,'Prognose oktober-december 2020'!L397*Gegevens!$C$7)+IF(M397&gt;20,20*Gegevens!$C$7,'Prognose oktober-december 2020'!M397*Gegevens!$C$7)))))</f>
        <v/>
      </c>
      <c r="T397" s="11">
        <f t="shared" si="15"/>
        <v>0</v>
      </c>
      <c r="U397" s="24">
        <f t="shared" si="16"/>
        <v>0</v>
      </c>
    </row>
    <row r="398" spans="1:21" x14ac:dyDescent="0.35">
      <c r="A398" s="29">
        <v>389</v>
      </c>
      <c r="C398" s="37"/>
      <c r="D398" s="38"/>
      <c r="E398" s="39"/>
      <c r="F398" s="40"/>
      <c r="H398" s="37"/>
      <c r="I398" s="79"/>
      <c r="K398" s="37"/>
      <c r="L398" s="38"/>
      <c r="M398" s="40"/>
      <c r="O398" s="46"/>
      <c r="P398" s="47"/>
      <c r="Q398" s="48"/>
      <c r="S398" s="32" t="str">
        <f>IF($F398="","",IF(K398+L398+M398="","",IF($F398="dagopvang",IF(K398&gt;40,40*Gegevens!$B$7,'Prognose oktober-december 2020'!K398*Gegevens!$B$7)+IF(L398&gt;40,40*Gegevens!$B$7,'Prognose oktober-december 2020'!L398*Gegevens!$B$7)+IF(M398&gt;40,40*Gegevens!$B$7,'Prognose oktober-december 2020'!M398*Gegevens!$B$7),IF(F398="buitenschoolse opvang",IF(K398&gt;20,20*Gegevens!$C$7,'Prognose oktober-december 2020'!K398*Gegevens!$C$7)+IF(L398&gt;20,20*Gegevens!$C$7,'Prognose oktober-december 2020'!L398*Gegevens!$C$7)+IF(M398&gt;20,20*Gegevens!$C$7,'Prognose oktober-december 2020'!M398*Gegevens!$C$7)))))</f>
        <v/>
      </c>
      <c r="T398" s="11">
        <f t="shared" si="15"/>
        <v>0</v>
      </c>
      <c r="U398" s="24">
        <f t="shared" si="16"/>
        <v>0</v>
      </c>
    </row>
    <row r="399" spans="1:21" x14ac:dyDescent="0.35">
      <c r="A399" s="29">
        <v>390</v>
      </c>
      <c r="C399" s="37"/>
      <c r="D399" s="38"/>
      <c r="E399" s="39"/>
      <c r="F399" s="40"/>
      <c r="H399" s="37"/>
      <c r="I399" s="79"/>
      <c r="K399" s="37"/>
      <c r="L399" s="38"/>
      <c r="M399" s="40"/>
      <c r="O399" s="46"/>
      <c r="P399" s="47"/>
      <c r="Q399" s="48"/>
      <c r="S399" s="32" t="str">
        <f>IF($F399="","",IF(K399+L399+M399="","",IF($F399="dagopvang",IF(K399&gt;40,40*Gegevens!$B$7,'Prognose oktober-december 2020'!K399*Gegevens!$B$7)+IF(L399&gt;40,40*Gegevens!$B$7,'Prognose oktober-december 2020'!L399*Gegevens!$B$7)+IF(M399&gt;40,40*Gegevens!$B$7,'Prognose oktober-december 2020'!M399*Gegevens!$B$7),IF(F399="buitenschoolse opvang",IF(K399&gt;20,20*Gegevens!$C$7,'Prognose oktober-december 2020'!K399*Gegevens!$C$7)+IF(L399&gt;20,20*Gegevens!$C$7,'Prognose oktober-december 2020'!L399*Gegevens!$C$7)+IF(M399&gt;20,20*Gegevens!$C$7,'Prognose oktober-december 2020'!M399*Gegevens!$C$7)))))</f>
        <v/>
      </c>
      <c r="T399" s="11">
        <f t="shared" si="15"/>
        <v>0</v>
      </c>
      <c r="U399" s="24">
        <f t="shared" si="16"/>
        <v>0</v>
      </c>
    </row>
    <row r="400" spans="1:21" x14ac:dyDescent="0.35">
      <c r="A400" s="29">
        <v>391</v>
      </c>
      <c r="C400" s="37"/>
      <c r="D400" s="38"/>
      <c r="E400" s="39"/>
      <c r="F400" s="40"/>
      <c r="H400" s="37"/>
      <c r="I400" s="79"/>
      <c r="K400" s="37"/>
      <c r="L400" s="38"/>
      <c r="M400" s="40"/>
      <c r="O400" s="46"/>
      <c r="P400" s="47"/>
      <c r="Q400" s="48"/>
      <c r="S400" s="32" t="str">
        <f>IF($F400="","",IF(K400+L400+M400="","",IF($F400="dagopvang",IF(K400&gt;40,40*Gegevens!$B$7,'Prognose oktober-december 2020'!K400*Gegevens!$B$7)+IF(L400&gt;40,40*Gegevens!$B$7,'Prognose oktober-december 2020'!L400*Gegevens!$B$7)+IF(M400&gt;40,40*Gegevens!$B$7,'Prognose oktober-december 2020'!M400*Gegevens!$B$7),IF(F400="buitenschoolse opvang",IF(K400&gt;20,20*Gegevens!$C$7,'Prognose oktober-december 2020'!K400*Gegevens!$C$7)+IF(L400&gt;20,20*Gegevens!$C$7,'Prognose oktober-december 2020'!L400*Gegevens!$C$7)+IF(M400&gt;20,20*Gegevens!$C$7,'Prognose oktober-december 2020'!M400*Gegevens!$C$7)))))</f>
        <v/>
      </c>
      <c r="T400" s="11">
        <f t="shared" si="15"/>
        <v>0</v>
      </c>
      <c r="U400" s="24">
        <f t="shared" si="16"/>
        <v>0</v>
      </c>
    </row>
    <row r="401" spans="1:21" x14ac:dyDescent="0.35">
      <c r="A401" s="29">
        <v>392</v>
      </c>
      <c r="C401" s="37"/>
      <c r="D401" s="38"/>
      <c r="E401" s="39"/>
      <c r="F401" s="40"/>
      <c r="H401" s="37"/>
      <c r="I401" s="79"/>
      <c r="K401" s="37"/>
      <c r="L401" s="38"/>
      <c r="M401" s="40"/>
      <c r="O401" s="46"/>
      <c r="P401" s="47"/>
      <c r="Q401" s="48"/>
      <c r="S401" s="32" t="str">
        <f>IF($F401="","",IF(K401+L401+M401="","",IF($F401="dagopvang",IF(K401&gt;40,40*Gegevens!$B$7,'Prognose oktober-december 2020'!K401*Gegevens!$B$7)+IF(L401&gt;40,40*Gegevens!$B$7,'Prognose oktober-december 2020'!L401*Gegevens!$B$7)+IF(M401&gt;40,40*Gegevens!$B$7,'Prognose oktober-december 2020'!M401*Gegevens!$B$7),IF(F401="buitenschoolse opvang",IF(K401&gt;20,20*Gegevens!$C$7,'Prognose oktober-december 2020'!K401*Gegevens!$C$7)+IF(L401&gt;20,20*Gegevens!$C$7,'Prognose oktober-december 2020'!L401*Gegevens!$C$7)+IF(M401&gt;20,20*Gegevens!$C$7,'Prognose oktober-december 2020'!M401*Gegevens!$C$7)))))</f>
        <v/>
      </c>
      <c r="T401" s="11">
        <f t="shared" si="15"/>
        <v>0</v>
      </c>
      <c r="U401" s="24">
        <f t="shared" si="16"/>
        <v>0</v>
      </c>
    </row>
    <row r="402" spans="1:21" x14ac:dyDescent="0.35">
      <c r="A402" s="29">
        <v>393</v>
      </c>
      <c r="C402" s="37"/>
      <c r="D402" s="38"/>
      <c r="E402" s="39"/>
      <c r="F402" s="40"/>
      <c r="H402" s="37"/>
      <c r="I402" s="79"/>
      <c r="K402" s="37"/>
      <c r="L402" s="38"/>
      <c r="M402" s="40"/>
      <c r="O402" s="46"/>
      <c r="P402" s="47"/>
      <c r="Q402" s="48"/>
      <c r="S402" s="32" t="str">
        <f>IF($F402="","",IF(K402+L402+M402="","",IF($F402="dagopvang",IF(K402&gt;40,40*Gegevens!$B$7,'Prognose oktober-december 2020'!K402*Gegevens!$B$7)+IF(L402&gt;40,40*Gegevens!$B$7,'Prognose oktober-december 2020'!L402*Gegevens!$B$7)+IF(M402&gt;40,40*Gegevens!$B$7,'Prognose oktober-december 2020'!M402*Gegevens!$B$7),IF(F402="buitenschoolse opvang",IF(K402&gt;20,20*Gegevens!$C$7,'Prognose oktober-december 2020'!K402*Gegevens!$C$7)+IF(L402&gt;20,20*Gegevens!$C$7,'Prognose oktober-december 2020'!L402*Gegevens!$C$7)+IF(M402&gt;20,20*Gegevens!$C$7,'Prognose oktober-december 2020'!M402*Gegevens!$C$7)))))</f>
        <v/>
      </c>
      <c r="T402" s="11">
        <f t="shared" si="15"/>
        <v>0</v>
      </c>
      <c r="U402" s="24">
        <f t="shared" si="16"/>
        <v>0</v>
      </c>
    </row>
    <row r="403" spans="1:21" x14ac:dyDescent="0.35">
      <c r="A403" s="29">
        <v>394</v>
      </c>
      <c r="C403" s="37"/>
      <c r="D403" s="38"/>
      <c r="E403" s="39"/>
      <c r="F403" s="40"/>
      <c r="H403" s="37"/>
      <c r="I403" s="79"/>
      <c r="K403" s="37"/>
      <c r="L403" s="38"/>
      <c r="M403" s="40"/>
      <c r="O403" s="46"/>
      <c r="P403" s="47"/>
      <c r="Q403" s="48"/>
      <c r="S403" s="32" t="str">
        <f>IF($F403="","",IF(K403+L403+M403="","",IF($F403="dagopvang",IF(K403&gt;40,40*Gegevens!$B$7,'Prognose oktober-december 2020'!K403*Gegevens!$B$7)+IF(L403&gt;40,40*Gegevens!$B$7,'Prognose oktober-december 2020'!L403*Gegevens!$B$7)+IF(M403&gt;40,40*Gegevens!$B$7,'Prognose oktober-december 2020'!M403*Gegevens!$B$7),IF(F403="buitenschoolse opvang",IF(K403&gt;20,20*Gegevens!$C$7,'Prognose oktober-december 2020'!K403*Gegevens!$C$7)+IF(L403&gt;20,20*Gegevens!$C$7,'Prognose oktober-december 2020'!L403*Gegevens!$C$7)+IF(M403&gt;20,20*Gegevens!$C$7,'Prognose oktober-december 2020'!M403*Gegevens!$C$7)))))</f>
        <v/>
      </c>
      <c r="T403" s="11">
        <f t="shared" si="15"/>
        <v>0</v>
      </c>
      <c r="U403" s="24">
        <f t="shared" si="16"/>
        <v>0</v>
      </c>
    </row>
    <row r="404" spans="1:21" x14ac:dyDescent="0.35">
      <c r="A404" s="29">
        <v>395</v>
      </c>
      <c r="C404" s="37"/>
      <c r="D404" s="38"/>
      <c r="E404" s="39"/>
      <c r="F404" s="40"/>
      <c r="H404" s="37"/>
      <c r="I404" s="79"/>
      <c r="K404" s="37"/>
      <c r="L404" s="38"/>
      <c r="M404" s="40"/>
      <c r="O404" s="46"/>
      <c r="P404" s="47"/>
      <c r="Q404" s="48"/>
      <c r="S404" s="32" t="str">
        <f>IF($F404="","",IF(K404+L404+M404="","",IF($F404="dagopvang",IF(K404&gt;40,40*Gegevens!$B$7,'Prognose oktober-december 2020'!K404*Gegevens!$B$7)+IF(L404&gt;40,40*Gegevens!$B$7,'Prognose oktober-december 2020'!L404*Gegevens!$B$7)+IF(M404&gt;40,40*Gegevens!$B$7,'Prognose oktober-december 2020'!M404*Gegevens!$B$7),IF(F404="buitenschoolse opvang",IF(K404&gt;20,20*Gegevens!$C$7,'Prognose oktober-december 2020'!K404*Gegevens!$C$7)+IF(L404&gt;20,20*Gegevens!$C$7,'Prognose oktober-december 2020'!L404*Gegevens!$C$7)+IF(M404&gt;20,20*Gegevens!$C$7,'Prognose oktober-december 2020'!M404*Gegevens!$C$7)))))</f>
        <v/>
      </c>
      <c r="T404" s="11">
        <f t="shared" si="15"/>
        <v>0</v>
      </c>
      <c r="U404" s="24">
        <f t="shared" si="16"/>
        <v>0</v>
      </c>
    </row>
    <row r="405" spans="1:21" x14ac:dyDescent="0.35">
      <c r="A405" s="29">
        <v>396</v>
      </c>
      <c r="C405" s="37"/>
      <c r="D405" s="38"/>
      <c r="E405" s="39"/>
      <c r="F405" s="40"/>
      <c r="H405" s="37"/>
      <c r="I405" s="79"/>
      <c r="K405" s="37"/>
      <c r="L405" s="38"/>
      <c r="M405" s="40"/>
      <c r="O405" s="46"/>
      <c r="P405" s="47"/>
      <c r="Q405" s="48"/>
      <c r="S405" s="32" t="str">
        <f>IF($F405="","",IF(K405+L405+M405="","",IF($F405="dagopvang",IF(K405&gt;40,40*Gegevens!$B$7,'Prognose oktober-december 2020'!K405*Gegevens!$B$7)+IF(L405&gt;40,40*Gegevens!$B$7,'Prognose oktober-december 2020'!L405*Gegevens!$B$7)+IF(M405&gt;40,40*Gegevens!$B$7,'Prognose oktober-december 2020'!M405*Gegevens!$B$7),IF(F405="buitenschoolse opvang",IF(K405&gt;20,20*Gegevens!$C$7,'Prognose oktober-december 2020'!K405*Gegevens!$C$7)+IF(L405&gt;20,20*Gegevens!$C$7,'Prognose oktober-december 2020'!L405*Gegevens!$C$7)+IF(M405&gt;20,20*Gegevens!$C$7,'Prognose oktober-december 2020'!M405*Gegevens!$C$7)))))</f>
        <v/>
      </c>
      <c r="T405" s="11">
        <f t="shared" si="15"/>
        <v>0</v>
      </c>
      <c r="U405" s="24">
        <f t="shared" si="16"/>
        <v>0</v>
      </c>
    </row>
    <row r="406" spans="1:21" x14ac:dyDescent="0.35">
      <c r="A406" s="29">
        <v>397</v>
      </c>
      <c r="C406" s="37"/>
      <c r="D406" s="38"/>
      <c r="E406" s="39"/>
      <c r="F406" s="40"/>
      <c r="H406" s="37"/>
      <c r="I406" s="79"/>
      <c r="K406" s="37"/>
      <c r="L406" s="38"/>
      <c r="M406" s="40"/>
      <c r="O406" s="46"/>
      <c r="P406" s="47"/>
      <c r="Q406" s="48"/>
      <c r="S406" s="32" t="str">
        <f>IF($F406="","",IF(K406+L406+M406="","",IF($F406="dagopvang",IF(K406&gt;40,40*Gegevens!$B$7,'Prognose oktober-december 2020'!K406*Gegevens!$B$7)+IF(L406&gt;40,40*Gegevens!$B$7,'Prognose oktober-december 2020'!L406*Gegevens!$B$7)+IF(M406&gt;40,40*Gegevens!$B$7,'Prognose oktober-december 2020'!M406*Gegevens!$B$7),IF(F406="buitenschoolse opvang",IF(K406&gt;20,20*Gegevens!$C$7,'Prognose oktober-december 2020'!K406*Gegevens!$C$7)+IF(L406&gt;20,20*Gegevens!$C$7,'Prognose oktober-december 2020'!L406*Gegevens!$C$7)+IF(M406&gt;20,20*Gegevens!$C$7,'Prognose oktober-december 2020'!M406*Gegevens!$C$7)))))</f>
        <v/>
      </c>
      <c r="T406" s="11">
        <f t="shared" si="15"/>
        <v>0</v>
      </c>
      <c r="U406" s="24">
        <f t="shared" si="16"/>
        <v>0</v>
      </c>
    </row>
    <row r="407" spans="1:21" x14ac:dyDescent="0.35">
      <c r="A407" s="29">
        <v>398</v>
      </c>
      <c r="C407" s="37"/>
      <c r="D407" s="38"/>
      <c r="E407" s="39"/>
      <c r="F407" s="40"/>
      <c r="H407" s="37"/>
      <c r="I407" s="79"/>
      <c r="K407" s="37"/>
      <c r="L407" s="38"/>
      <c r="M407" s="40"/>
      <c r="O407" s="46"/>
      <c r="P407" s="47"/>
      <c r="Q407" s="48"/>
      <c r="S407" s="32" t="str">
        <f>IF($F407="","",IF(K407+L407+M407="","",IF($F407="dagopvang",IF(K407&gt;40,40*Gegevens!$B$7,'Prognose oktober-december 2020'!K407*Gegevens!$B$7)+IF(L407&gt;40,40*Gegevens!$B$7,'Prognose oktober-december 2020'!L407*Gegevens!$B$7)+IF(M407&gt;40,40*Gegevens!$B$7,'Prognose oktober-december 2020'!M407*Gegevens!$B$7),IF(F407="buitenschoolse opvang",IF(K407&gt;20,20*Gegevens!$C$7,'Prognose oktober-december 2020'!K407*Gegevens!$C$7)+IF(L407&gt;20,20*Gegevens!$C$7,'Prognose oktober-december 2020'!L407*Gegevens!$C$7)+IF(M407&gt;20,20*Gegevens!$C$7,'Prognose oktober-december 2020'!M407*Gegevens!$C$7)))))</f>
        <v/>
      </c>
      <c r="T407" s="11">
        <f t="shared" si="15"/>
        <v>0</v>
      </c>
      <c r="U407" s="24">
        <f t="shared" si="16"/>
        <v>0</v>
      </c>
    </row>
    <row r="408" spans="1:21" x14ac:dyDescent="0.35">
      <c r="A408" s="29">
        <v>399</v>
      </c>
      <c r="C408" s="37"/>
      <c r="D408" s="38"/>
      <c r="E408" s="39"/>
      <c r="F408" s="40"/>
      <c r="H408" s="37"/>
      <c r="I408" s="79"/>
      <c r="K408" s="37"/>
      <c r="L408" s="38"/>
      <c r="M408" s="40"/>
      <c r="O408" s="46"/>
      <c r="P408" s="47"/>
      <c r="Q408" s="48"/>
      <c r="S408" s="32" t="str">
        <f>IF($F408="","",IF(K408+L408+M408="","",IF($F408="dagopvang",IF(K408&gt;40,40*Gegevens!$B$7,'Prognose oktober-december 2020'!K408*Gegevens!$B$7)+IF(L408&gt;40,40*Gegevens!$B$7,'Prognose oktober-december 2020'!L408*Gegevens!$B$7)+IF(M408&gt;40,40*Gegevens!$B$7,'Prognose oktober-december 2020'!M408*Gegevens!$B$7),IF(F408="buitenschoolse opvang",IF(K408&gt;20,20*Gegevens!$C$7,'Prognose oktober-december 2020'!K408*Gegevens!$C$7)+IF(L408&gt;20,20*Gegevens!$C$7,'Prognose oktober-december 2020'!L408*Gegevens!$C$7)+IF(M408&gt;20,20*Gegevens!$C$7,'Prognose oktober-december 2020'!M408*Gegevens!$C$7)))))</f>
        <v/>
      </c>
      <c r="T408" s="11">
        <f t="shared" si="15"/>
        <v>0</v>
      </c>
      <c r="U408" s="24">
        <f t="shared" si="16"/>
        <v>0</v>
      </c>
    </row>
    <row r="409" spans="1:21" x14ac:dyDescent="0.35">
      <c r="A409" s="29">
        <v>400</v>
      </c>
      <c r="C409" s="37"/>
      <c r="D409" s="38"/>
      <c r="E409" s="39"/>
      <c r="F409" s="40"/>
      <c r="H409" s="37"/>
      <c r="I409" s="79"/>
      <c r="K409" s="37"/>
      <c r="L409" s="38"/>
      <c r="M409" s="40"/>
      <c r="O409" s="46"/>
      <c r="P409" s="47"/>
      <c r="Q409" s="48"/>
      <c r="S409" s="32" t="str">
        <f>IF($F409="","",IF(K409+L409+M409="","",IF($F409="dagopvang",IF(K409&gt;40,40*Gegevens!$B$7,'Prognose oktober-december 2020'!K409*Gegevens!$B$7)+IF(L409&gt;40,40*Gegevens!$B$7,'Prognose oktober-december 2020'!L409*Gegevens!$B$7)+IF(M409&gt;40,40*Gegevens!$B$7,'Prognose oktober-december 2020'!M409*Gegevens!$B$7),IF(F409="buitenschoolse opvang",IF(K409&gt;20,20*Gegevens!$C$7,'Prognose oktober-december 2020'!K409*Gegevens!$C$7)+IF(L409&gt;20,20*Gegevens!$C$7,'Prognose oktober-december 2020'!L409*Gegevens!$C$7)+IF(M409&gt;20,20*Gegevens!$C$7,'Prognose oktober-december 2020'!M409*Gegevens!$C$7)))))</f>
        <v/>
      </c>
      <c r="T409" s="11">
        <f t="shared" si="15"/>
        <v>0</v>
      </c>
      <c r="U409" s="24">
        <f t="shared" si="16"/>
        <v>0</v>
      </c>
    </row>
    <row r="410" spans="1:21" x14ac:dyDescent="0.35">
      <c r="A410" s="29">
        <v>401</v>
      </c>
      <c r="C410" s="37"/>
      <c r="D410" s="38"/>
      <c r="E410" s="39"/>
      <c r="F410" s="40"/>
      <c r="H410" s="37"/>
      <c r="I410" s="79"/>
      <c r="K410" s="37"/>
      <c r="L410" s="38"/>
      <c r="M410" s="40"/>
      <c r="O410" s="46"/>
      <c r="P410" s="47"/>
      <c r="Q410" s="48"/>
      <c r="S410" s="32" t="str">
        <f>IF($F410="","",IF(K410+L410+M410="","",IF($F410="dagopvang",IF(K410&gt;40,40*Gegevens!$B$7,'Prognose oktober-december 2020'!K410*Gegevens!$B$7)+IF(L410&gt;40,40*Gegevens!$B$7,'Prognose oktober-december 2020'!L410*Gegevens!$B$7)+IF(M410&gt;40,40*Gegevens!$B$7,'Prognose oktober-december 2020'!M410*Gegevens!$B$7),IF(F410="buitenschoolse opvang",IF(K410&gt;20,20*Gegevens!$C$7,'Prognose oktober-december 2020'!K410*Gegevens!$C$7)+IF(L410&gt;20,20*Gegevens!$C$7,'Prognose oktober-december 2020'!L410*Gegevens!$C$7)+IF(M410&gt;20,20*Gegevens!$C$7,'Prognose oktober-december 2020'!M410*Gegevens!$C$7)))))</f>
        <v/>
      </c>
      <c r="T410" s="11">
        <f t="shared" si="15"/>
        <v>0</v>
      </c>
      <c r="U410" s="24">
        <f t="shared" si="16"/>
        <v>0</v>
      </c>
    </row>
    <row r="411" spans="1:21" x14ac:dyDescent="0.35">
      <c r="A411" s="29">
        <v>402</v>
      </c>
      <c r="C411" s="37"/>
      <c r="D411" s="38"/>
      <c r="E411" s="39"/>
      <c r="F411" s="40"/>
      <c r="H411" s="37"/>
      <c r="I411" s="79"/>
      <c r="K411" s="37"/>
      <c r="L411" s="38"/>
      <c r="M411" s="40"/>
      <c r="O411" s="46"/>
      <c r="P411" s="47"/>
      <c r="Q411" s="48"/>
      <c r="S411" s="32" t="str">
        <f>IF($F411="","",IF(K411+L411+M411="","",IF($F411="dagopvang",IF(K411&gt;40,40*Gegevens!$B$7,'Prognose oktober-december 2020'!K411*Gegevens!$B$7)+IF(L411&gt;40,40*Gegevens!$B$7,'Prognose oktober-december 2020'!L411*Gegevens!$B$7)+IF(M411&gt;40,40*Gegevens!$B$7,'Prognose oktober-december 2020'!M411*Gegevens!$B$7),IF(F411="buitenschoolse opvang",IF(K411&gt;20,20*Gegevens!$C$7,'Prognose oktober-december 2020'!K411*Gegevens!$C$7)+IF(L411&gt;20,20*Gegevens!$C$7,'Prognose oktober-december 2020'!L411*Gegevens!$C$7)+IF(M411&gt;20,20*Gegevens!$C$7,'Prognose oktober-december 2020'!M411*Gegevens!$C$7)))))</f>
        <v/>
      </c>
      <c r="T411" s="11">
        <f t="shared" si="15"/>
        <v>0</v>
      </c>
      <c r="U411" s="24">
        <f t="shared" si="16"/>
        <v>0</v>
      </c>
    </row>
    <row r="412" spans="1:21" x14ac:dyDescent="0.35">
      <c r="A412" s="29">
        <v>403</v>
      </c>
      <c r="C412" s="37"/>
      <c r="D412" s="38"/>
      <c r="E412" s="39"/>
      <c r="F412" s="40"/>
      <c r="H412" s="37"/>
      <c r="I412" s="79"/>
      <c r="K412" s="37"/>
      <c r="L412" s="38"/>
      <c r="M412" s="40"/>
      <c r="O412" s="46"/>
      <c r="P412" s="47"/>
      <c r="Q412" s="48"/>
      <c r="S412" s="32" t="str">
        <f>IF($F412="","",IF(K412+L412+M412="","",IF($F412="dagopvang",IF(K412&gt;40,40*Gegevens!$B$7,'Prognose oktober-december 2020'!K412*Gegevens!$B$7)+IF(L412&gt;40,40*Gegevens!$B$7,'Prognose oktober-december 2020'!L412*Gegevens!$B$7)+IF(M412&gt;40,40*Gegevens!$B$7,'Prognose oktober-december 2020'!M412*Gegevens!$B$7),IF(F412="buitenschoolse opvang",IF(K412&gt;20,20*Gegevens!$C$7,'Prognose oktober-december 2020'!K412*Gegevens!$C$7)+IF(L412&gt;20,20*Gegevens!$C$7,'Prognose oktober-december 2020'!L412*Gegevens!$C$7)+IF(M412&gt;20,20*Gegevens!$C$7,'Prognose oktober-december 2020'!M412*Gegevens!$C$7)))))</f>
        <v/>
      </c>
      <c r="T412" s="11">
        <f t="shared" si="15"/>
        <v>0</v>
      </c>
      <c r="U412" s="24">
        <f t="shared" si="16"/>
        <v>0</v>
      </c>
    </row>
    <row r="413" spans="1:21" x14ac:dyDescent="0.35">
      <c r="A413" s="29">
        <v>404</v>
      </c>
      <c r="C413" s="37"/>
      <c r="D413" s="38"/>
      <c r="E413" s="39"/>
      <c r="F413" s="40"/>
      <c r="H413" s="37"/>
      <c r="I413" s="79"/>
      <c r="K413" s="37"/>
      <c r="L413" s="38"/>
      <c r="M413" s="40"/>
      <c r="O413" s="46"/>
      <c r="P413" s="47"/>
      <c r="Q413" s="48"/>
      <c r="S413" s="32" t="str">
        <f>IF($F413="","",IF(K413+L413+M413="","",IF($F413="dagopvang",IF(K413&gt;40,40*Gegevens!$B$7,'Prognose oktober-december 2020'!K413*Gegevens!$B$7)+IF(L413&gt;40,40*Gegevens!$B$7,'Prognose oktober-december 2020'!L413*Gegevens!$B$7)+IF(M413&gt;40,40*Gegevens!$B$7,'Prognose oktober-december 2020'!M413*Gegevens!$B$7),IF(F413="buitenschoolse opvang",IF(K413&gt;20,20*Gegevens!$C$7,'Prognose oktober-december 2020'!K413*Gegevens!$C$7)+IF(L413&gt;20,20*Gegevens!$C$7,'Prognose oktober-december 2020'!L413*Gegevens!$C$7)+IF(M413&gt;20,20*Gegevens!$C$7,'Prognose oktober-december 2020'!M413*Gegevens!$C$7)))))</f>
        <v/>
      </c>
      <c r="T413" s="11">
        <f t="shared" si="15"/>
        <v>0</v>
      </c>
      <c r="U413" s="24">
        <f t="shared" si="16"/>
        <v>0</v>
      </c>
    </row>
    <row r="414" spans="1:21" x14ac:dyDescent="0.35">
      <c r="A414" s="29">
        <v>405</v>
      </c>
      <c r="C414" s="37"/>
      <c r="D414" s="38"/>
      <c r="E414" s="39"/>
      <c r="F414" s="40"/>
      <c r="H414" s="37"/>
      <c r="I414" s="79"/>
      <c r="K414" s="37"/>
      <c r="L414" s="38"/>
      <c r="M414" s="40"/>
      <c r="O414" s="46"/>
      <c r="P414" s="47"/>
      <c r="Q414" s="48"/>
      <c r="S414" s="32" t="str">
        <f>IF($F414="","",IF(K414+L414+M414="","",IF($F414="dagopvang",IF(K414&gt;40,40*Gegevens!$B$7,'Prognose oktober-december 2020'!K414*Gegevens!$B$7)+IF(L414&gt;40,40*Gegevens!$B$7,'Prognose oktober-december 2020'!L414*Gegevens!$B$7)+IF(M414&gt;40,40*Gegevens!$B$7,'Prognose oktober-december 2020'!M414*Gegevens!$B$7),IF(F414="buitenschoolse opvang",IF(K414&gt;20,20*Gegevens!$C$7,'Prognose oktober-december 2020'!K414*Gegevens!$C$7)+IF(L414&gt;20,20*Gegevens!$C$7,'Prognose oktober-december 2020'!L414*Gegevens!$C$7)+IF(M414&gt;20,20*Gegevens!$C$7,'Prognose oktober-december 2020'!M414*Gegevens!$C$7)))))</f>
        <v/>
      </c>
      <c r="T414" s="11">
        <f t="shared" si="15"/>
        <v>0</v>
      </c>
      <c r="U414" s="24">
        <f t="shared" si="16"/>
        <v>0</v>
      </c>
    </row>
    <row r="415" spans="1:21" x14ac:dyDescent="0.35">
      <c r="A415" s="29">
        <v>406</v>
      </c>
      <c r="C415" s="37"/>
      <c r="D415" s="38"/>
      <c r="E415" s="39"/>
      <c r="F415" s="40"/>
      <c r="H415" s="37"/>
      <c r="I415" s="79"/>
      <c r="K415" s="37"/>
      <c r="L415" s="38"/>
      <c r="M415" s="40"/>
      <c r="O415" s="46"/>
      <c r="P415" s="47"/>
      <c r="Q415" s="48"/>
      <c r="S415" s="32" t="str">
        <f>IF($F415="","",IF(K415+L415+M415="","",IF($F415="dagopvang",IF(K415&gt;40,40*Gegevens!$B$7,'Prognose oktober-december 2020'!K415*Gegevens!$B$7)+IF(L415&gt;40,40*Gegevens!$B$7,'Prognose oktober-december 2020'!L415*Gegevens!$B$7)+IF(M415&gt;40,40*Gegevens!$B$7,'Prognose oktober-december 2020'!M415*Gegevens!$B$7),IF(F415="buitenschoolse opvang",IF(K415&gt;20,20*Gegevens!$C$7,'Prognose oktober-december 2020'!K415*Gegevens!$C$7)+IF(L415&gt;20,20*Gegevens!$C$7,'Prognose oktober-december 2020'!L415*Gegevens!$C$7)+IF(M415&gt;20,20*Gegevens!$C$7,'Prognose oktober-december 2020'!M415*Gegevens!$C$7)))))</f>
        <v/>
      </c>
      <c r="T415" s="11">
        <f t="shared" si="15"/>
        <v>0</v>
      </c>
      <c r="U415" s="24">
        <f t="shared" si="16"/>
        <v>0</v>
      </c>
    </row>
    <row r="416" spans="1:21" x14ac:dyDescent="0.35">
      <c r="A416" s="29">
        <v>407</v>
      </c>
      <c r="C416" s="37"/>
      <c r="D416" s="38"/>
      <c r="E416" s="39"/>
      <c r="F416" s="40"/>
      <c r="H416" s="37"/>
      <c r="I416" s="79"/>
      <c r="K416" s="37"/>
      <c r="L416" s="38"/>
      <c r="M416" s="40"/>
      <c r="O416" s="46"/>
      <c r="P416" s="47"/>
      <c r="Q416" s="48"/>
      <c r="S416" s="32" t="str">
        <f>IF($F416="","",IF(K416+L416+M416="","",IF($F416="dagopvang",IF(K416&gt;40,40*Gegevens!$B$7,'Prognose oktober-december 2020'!K416*Gegevens!$B$7)+IF(L416&gt;40,40*Gegevens!$B$7,'Prognose oktober-december 2020'!L416*Gegevens!$B$7)+IF(M416&gt;40,40*Gegevens!$B$7,'Prognose oktober-december 2020'!M416*Gegevens!$B$7),IF(F416="buitenschoolse opvang",IF(K416&gt;20,20*Gegevens!$C$7,'Prognose oktober-december 2020'!K416*Gegevens!$C$7)+IF(L416&gt;20,20*Gegevens!$C$7,'Prognose oktober-december 2020'!L416*Gegevens!$C$7)+IF(M416&gt;20,20*Gegevens!$C$7,'Prognose oktober-december 2020'!M416*Gegevens!$C$7)))))</f>
        <v/>
      </c>
      <c r="T416" s="11">
        <f t="shared" si="15"/>
        <v>0</v>
      </c>
      <c r="U416" s="24">
        <f t="shared" si="16"/>
        <v>0</v>
      </c>
    </row>
    <row r="417" spans="1:21" x14ac:dyDescent="0.35">
      <c r="A417" s="29">
        <v>408</v>
      </c>
      <c r="C417" s="37"/>
      <c r="D417" s="38"/>
      <c r="E417" s="39"/>
      <c r="F417" s="40"/>
      <c r="H417" s="37"/>
      <c r="I417" s="79"/>
      <c r="K417" s="37"/>
      <c r="L417" s="38"/>
      <c r="M417" s="40"/>
      <c r="O417" s="46"/>
      <c r="P417" s="47"/>
      <c r="Q417" s="48"/>
      <c r="S417" s="32" t="str">
        <f>IF($F417="","",IF(K417+L417+M417="","",IF($F417="dagopvang",IF(K417&gt;40,40*Gegevens!$B$7,'Prognose oktober-december 2020'!K417*Gegevens!$B$7)+IF(L417&gt;40,40*Gegevens!$B$7,'Prognose oktober-december 2020'!L417*Gegevens!$B$7)+IF(M417&gt;40,40*Gegevens!$B$7,'Prognose oktober-december 2020'!M417*Gegevens!$B$7),IF(F417="buitenschoolse opvang",IF(K417&gt;20,20*Gegevens!$C$7,'Prognose oktober-december 2020'!K417*Gegevens!$C$7)+IF(L417&gt;20,20*Gegevens!$C$7,'Prognose oktober-december 2020'!L417*Gegevens!$C$7)+IF(M417&gt;20,20*Gegevens!$C$7,'Prognose oktober-december 2020'!M417*Gegevens!$C$7)))))</f>
        <v/>
      </c>
      <c r="T417" s="11">
        <f t="shared" si="15"/>
        <v>0</v>
      </c>
      <c r="U417" s="24">
        <f t="shared" si="16"/>
        <v>0</v>
      </c>
    </row>
    <row r="418" spans="1:21" x14ac:dyDescent="0.35">
      <c r="A418" s="29">
        <v>409</v>
      </c>
      <c r="C418" s="37"/>
      <c r="D418" s="38"/>
      <c r="E418" s="39"/>
      <c r="F418" s="40"/>
      <c r="H418" s="37"/>
      <c r="I418" s="79"/>
      <c r="K418" s="37"/>
      <c r="L418" s="38"/>
      <c r="M418" s="40"/>
      <c r="O418" s="46"/>
      <c r="P418" s="47"/>
      <c r="Q418" s="48"/>
      <c r="S418" s="32" t="str">
        <f>IF($F418="","",IF(K418+L418+M418="","",IF($F418="dagopvang",IF(K418&gt;40,40*Gegevens!$B$7,'Prognose oktober-december 2020'!K418*Gegevens!$B$7)+IF(L418&gt;40,40*Gegevens!$B$7,'Prognose oktober-december 2020'!L418*Gegevens!$B$7)+IF(M418&gt;40,40*Gegevens!$B$7,'Prognose oktober-december 2020'!M418*Gegevens!$B$7),IF(F418="buitenschoolse opvang",IF(K418&gt;20,20*Gegevens!$C$7,'Prognose oktober-december 2020'!K418*Gegevens!$C$7)+IF(L418&gt;20,20*Gegevens!$C$7,'Prognose oktober-december 2020'!L418*Gegevens!$C$7)+IF(M418&gt;20,20*Gegevens!$C$7,'Prognose oktober-december 2020'!M418*Gegevens!$C$7)))))</f>
        <v/>
      </c>
      <c r="T418" s="11">
        <f t="shared" si="15"/>
        <v>0</v>
      </c>
      <c r="U418" s="24">
        <f t="shared" si="16"/>
        <v>0</v>
      </c>
    </row>
    <row r="419" spans="1:21" x14ac:dyDescent="0.35">
      <c r="A419" s="29">
        <v>410</v>
      </c>
      <c r="C419" s="37"/>
      <c r="D419" s="38"/>
      <c r="E419" s="39"/>
      <c r="F419" s="40"/>
      <c r="H419" s="37"/>
      <c r="I419" s="79"/>
      <c r="K419" s="37"/>
      <c r="L419" s="38"/>
      <c r="M419" s="40"/>
      <c r="O419" s="46"/>
      <c r="P419" s="47"/>
      <c r="Q419" s="48"/>
      <c r="S419" s="32" t="str">
        <f>IF($F419="","",IF(K419+L419+M419="","",IF($F419="dagopvang",IF(K419&gt;40,40*Gegevens!$B$7,'Prognose oktober-december 2020'!K419*Gegevens!$B$7)+IF(L419&gt;40,40*Gegevens!$B$7,'Prognose oktober-december 2020'!L419*Gegevens!$B$7)+IF(M419&gt;40,40*Gegevens!$B$7,'Prognose oktober-december 2020'!M419*Gegevens!$B$7),IF(F419="buitenschoolse opvang",IF(K419&gt;20,20*Gegevens!$C$7,'Prognose oktober-december 2020'!K419*Gegevens!$C$7)+IF(L419&gt;20,20*Gegevens!$C$7,'Prognose oktober-december 2020'!L419*Gegevens!$C$7)+IF(M419&gt;20,20*Gegevens!$C$7,'Prognose oktober-december 2020'!M419*Gegevens!$C$7)))))</f>
        <v/>
      </c>
      <c r="T419" s="11">
        <f t="shared" si="15"/>
        <v>0</v>
      </c>
      <c r="U419" s="24">
        <f t="shared" si="16"/>
        <v>0</v>
      </c>
    </row>
    <row r="420" spans="1:21" x14ac:dyDescent="0.35">
      <c r="A420" s="29">
        <v>411</v>
      </c>
      <c r="C420" s="37"/>
      <c r="D420" s="38"/>
      <c r="E420" s="39"/>
      <c r="F420" s="40"/>
      <c r="H420" s="37"/>
      <c r="I420" s="79"/>
      <c r="K420" s="37"/>
      <c r="L420" s="38"/>
      <c r="M420" s="40"/>
      <c r="O420" s="46"/>
      <c r="P420" s="47"/>
      <c r="Q420" s="48"/>
      <c r="S420" s="32" t="str">
        <f>IF($F420="","",IF(K420+L420+M420="","",IF($F420="dagopvang",IF(K420&gt;40,40*Gegevens!$B$7,'Prognose oktober-december 2020'!K420*Gegevens!$B$7)+IF(L420&gt;40,40*Gegevens!$B$7,'Prognose oktober-december 2020'!L420*Gegevens!$B$7)+IF(M420&gt;40,40*Gegevens!$B$7,'Prognose oktober-december 2020'!M420*Gegevens!$B$7),IF(F420="buitenschoolse opvang",IF(K420&gt;20,20*Gegevens!$C$7,'Prognose oktober-december 2020'!K420*Gegevens!$C$7)+IF(L420&gt;20,20*Gegevens!$C$7,'Prognose oktober-december 2020'!L420*Gegevens!$C$7)+IF(M420&gt;20,20*Gegevens!$C$7,'Prognose oktober-december 2020'!M420*Gegevens!$C$7)))))</f>
        <v/>
      </c>
      <c r="T420" s="11">
        <f t="shared" si="15"/>
        <v>0</v>
      </c>
      <c r="U420" s="24">
        <f t="shared" si="16"/>
        <v>0</v>
      </c>
    </row>
    <row r="421" spans="1:21" x14ac:dyDescent="0.35">
      <c r="A421" s="29">
        <v>412</v>
      </c>
      <c r="C421" s="37"/>
      <c r="D421" s="38"/>
      <c r="E421" s="39"/>
      <c r="F421" s="40"/>
      <c r="H421" s="37"/>
      <c r="I421" s="79"/>
      <c r="K421" s="37"/>
      <c r="L421" s="38"/>
      <c r="M421" s="40"/>
      <c r="O421" s="46"/>
      <c r="P421" s="47"/>
      <c r="Q421" s="48"/>
      <c r="S421" s="32" t="str">
        <f>IF($F421="","",IF(K421+L421+M421="","",IF($F421="dagopvang",IF(K421&gt;40,40*Gegevens!$B$7,'Prognose oktober-december 2020'!K421*Gegevens!$B$7)+IF(L421&gt;40,40*Gegevens!$B$7,'Prognose oktober-december 2020'!L421*Gegevens!$B$7)+IF(M421&gt;40,40*Gegevens!$B$7,'Prognose oktober-december 2020'!M421*Gegevens!$B$7),IF(F421="buitenschoolse opvang",IF(K421&gt;20,20*Gegevens!$C$7,'Prognose oktober-december 2020'!K421*Gegevens!$C$7)+IF(L421&gt;20,20*Gegevens!$C$7,'Prognose oktober-december 2020'!L421*Gegevens!$C$7)+IF(M421&gt;20,20*Gegevens!$C$7,'Prognose oktober-december 2020'!M421*Gegevens!$C$7)))))</f>
        <v/>
      </c>
      <c r="T421" s="11">
        <f t="shared" si="15"/>
        <v>0</v>
      </c>
      <c r="U421" s="24">
        <f t="shared" si="16"/>
        <v>0</v>
      </c>
    </row>
    <row r="422" spans="1:21" x14ac:dyDescent="0.35">
      <c r="A422" s="29">
        <v>413</v>
      </c>
      <c r="C422" s="37"/>
      <c r="D422" s="38"/>
      <c r="E422" s="39"/>
      <c r="F422" s="40"/>
      <c r="H422" s="37"/>
      <c r="I422" s="79"/>
      <c r="K422" s="37"/>
      <c r="L422" s="38"/>
      <c r="M422" s="40"/>
      <c r="O422" s="46"/>
      <c r="P422" s="47"/>
      <c r="Q422" s="48"/>
      <c r="S422" s="32" t="str">
        <f>IF($F422="","",IF(K422+L422+M422="","",IF($F422="dagopvang",IF(K422&gt;40,40*Gegevens!$B$7,'Prognose oktober-december 2020'!K422*Gegevens!$B$7)+IF(L422&gt;40,40*Gegevens!$B$7,'Prognose oktober-december 2020'!L422*Gegevens!$B$7)+IF(M422&gt;40,40*Gegevens!$B$7,'Prognose oktober-december 2020'!M422*Gegevens!$B$7),IF(F422="buitenschoolse opvang",IF(K422&gt;20,20*Gegevens!$C$7,'Prognose oktober-december 2020'!K422*Gegevens!$C$7)+IF(L422&gt;20,20*Gegevens!$C$7,'Prognose oktober-december 2020'!L422*Gegevens!$C$7)+IF(M422&gt;20,20*Gegevens!$C$7,'Prognose oktober-december 2020'!M422*Gegevens!$C$7)))))</f>
        <v/>
      </c>
      <c r="T422" s="11">
        <f t="shared" si="15"/>
        <v>0</v>
      </c>
      <c r="U422" s="24">
        <f t="shared" si="16"/>
        <v>0</v>
      </c>
    </row>
    <row r="423" spans="1:21" x14ac:dyDescent="0.35">
      <c r="A423" s="29">
        <v>414</v>
      </c>
      <c r="C423" s="37"/>
      <c r="D423" s="38"/>
      <c r="E423" s="39"/>
      <c r="F423" s="40"/>
      <c r="H423" s="37"/>
      <c r="I423" s="79"/>
      <c r="K423" s="37"/>
      <c r="L423" s="38"/>
      <c r="M423" s="40"/>
      <c r="O423" s="46"/>
      <c r="P423" s="47"/>
      <c r="Q423" s="48"/>
      <c r="S423" s="32" t="str">
        <f>IF($F423="","",IF(K423+L423+M423="","",IF($F423="dagopvang",IF(K423&gt;40,40*Gegevens!$B$7,'Prognose oktober-december 2020'!K423*Gegevens!$B$7)+IF(L423&gt;40,40*Gegevens!$B$7,'Prognose oktober-december 2020'!L423*Gegevens!$B$7)+IF(M423&gt;40,40*Gegevens!$B$7,'Prognose oktober-december 2020'!M423*Gegevens!$B$7),IF(F423="buitenschoolse opvang",IF(K423&gt;20,20*Gegevens!$C$7,'Prognose oktober-december 2020'!K423*Gegevens!$C$7)+IF(L423&gt;20,20*Gegevens!$C$7,'Prognose oktober-december 2020'!L423*Gegevens!$C$7)+IF(M423&gt;20,20*Gegevens!$C$7,'Prognose oktober-december 2020'!M423*Gegevens!$C$7)))))</f>
        <v/>
      </c>
      <c r="T423" s="11">
        <f t="shared" si="15"/>
        <v>0</v>
      </c>
      <c r="U423" s="24">
        <f t="shared" si="16"/>
        <v>0</v>
      </c>
    </row>
    <row r="424" spans="1:21" x14ac:dyDescent="0.35">
      <c r="A424" s="29">
        <v>415</v>
      </c>
      <c r="C424" s="37"/>
      <c r="D424" s="38"/>
      <c r="E424" s="39"/>
      <c r="F424" s="40"/>
      <c r="H424" s="37"/>
      <c r="I424" s="79"/>
      <c r="K424" s="37"/>
      <c r="L424" s="38"/>
      <c r="M424" s="40"/>
      <c r="O424" s="46"/>
      <c r="P424" s="47"/>
      <c r="Q424" s="48"/>
      <c r="S424" s="32" t="str">
        <f>IF($F424="","",IF(K424+L424+M424="","",IF($F424="dagopvang",IF(K424&gt;40,40*Gegevens!$B$7,'Prognose oktober-december 2020'!K424*Gegevens!$B$7)+IF(L424&gt;40,40*Gegevens!$B$7,'Prognose oktober-december 2020'!L424*Gegevens!$B$7)+IF(M424&gt;40,40*Gegevens!$B$7,'Prognose oktober-december 2020'!M424*Gegevens!$B$7),IF(F424="buitenschoolse opvang",IF(K424&gt;20,20*Gegevens!$C$7,'Prognose oktober-december 2020'!K424*Gegevens!$C$7)+IF(L424&gt;20,20*Gegevens!$C$7,'Prognose oktober-december 2020'!L424*Gegevens!$C$7)+IF(M424&gt;20,20*Gegevens!$C$7,'Prognose oktober-december 2020'!M424*Gegevens!$C$7)))))</f>
        <v/>
      </c>
      <c r="T424" s="11">
        <f t="shared" si="15"/>
        <v>0</v>
      </c>
      <c r="U424" s="24">
        <f t="shared" si="16"/>
        <v>0</v>
      </c>
    </row>
    <row r="425" spans="1:21" x14ac:dyDescent="0.35">
      <c r="A425" s="29">
        <v>416</v>
      </c>
      <c r="C425" s="37"/>
      <c r="D425" s="38"/>
      <c r="E425" s="39"/>
      <c r="F425" s="40"/>
      <c r="H425" s="37"/>
      <c r="I425" s="79"/>
      <c r="K425" s="37"/>
      <c r="L425" s="38"/>
      <c r="M425" s="40"/>
      <c r="O425" s="46"/>
      <c r="P425" s="47"/>
      <c r="Q425" s="48"/>
      <c r="S425" s="32" t="str">
        <f>IF($F425="","",IF(K425+L425+M425="","",IF($F425="dagopvang",IF(K425&gt;40,40*Gegevens!$B$7,'Prognose oktober-december 2020'!K425*Gegevens!$B$7)+IF(L425&gt;40,40*Gegevens!$B$7,'Prognose oktober-december 2020'!L425*Gegevens!$B$7)+IF(M425&gt;40,40*Gegevens!$B$7,'Prognose oktober-december 2020'!M425*Gegevens!$B$7),IF(F425="buitenschoolse opvang",IF(K425&gt;20,20*Gegevens!$C$7,'Prognose oktober-december 2020'!K425*Gegevens!$C$7)+IF(L425&gt;20,20*Gegevens!$C$7,'Prognose oktober-december 2020'!L425*Gegevens!$C$7)+IF(M425&gt;20,20*Gegevens!$C$7,'Prognose oktober-december 2020'!M425*Gegevens!$C$7)))))</f>
        <v/>
      </c>
      <c r="T425" s="11">
        <f t="shared" si="15"/>
        <v>0</v>
      </c>
      <c r="U425" s="24">
        <f t="shared" si="16"/>
        <v>0</v>
      </c>
    </row>
    <row r="426" spans="1:21" x14ac:dyDescent="0.35">
      <c r="A426" s="29">
        <v>417</v>
      </c>
      <c r="C426" s="37"/>
      <c r="D426" s="38"/>
      <c r="E426" s="39"/>
      <c r="F426" s="40"/>
      <c r="H426" s="37"/>
      <c r="I426" s="79"/>
      <c r="K426" s="37"/>
      <c r="L426" s="38"/>
      <c r="M426" s="40"/>
      <c r="O426" s="46"/>
      <c r="P426" s="47"/>
      <c r="Q426" s="48"/>
      <c r="S426" s="32" t="str">
        <f>IF($F426="","",IF(K426+L426+M426="","",IF($F426="dagopvang",IF(K426&gt;40,40*Gegevens!$B$7,'Prognose oktober-december 2020'!K426*Gegevens!$B$7)+IF(L426&gt;40,40*Gegevens!$B$7,'Prognose oktober-december 2020'!L426*Gegevens!$B$7)+IF(M426&gt;40,40*Gegevens!$B$7,'Prognose oktober-december 2020'!M426*Gegevens!$B$7),IF(F426="buitenschoolse opvang",IF(K426&gt;20,20*Gegevens!$C$7,'Prognose oktober-december 2020'!K426*Gegevens!$C$7)+IF(L426&gt;20,20*Gegevens!$C$7,'Prognose oktober-december 2020'!L426*Gegevens!$C$7)+IF(M426&gt;20,20*Gegevens!$C$7,'Prognose oktober-december 2020'!M426*Gegevens!$C$7)))))</f>
        <v/>
      </c>
      <c r="T426" s="11">
        <f t="shared" si="15"/>
        <v>0</v>
      </c>
      <c r="U426" s="24">
        <f t="shared" si="16"/>
        <v>0</v>
      </c>
    </row>
    <row r="427" spans="1:21" x14ac:dyDescent="0.35">
      <c r="A427" s="29">
        <v>418</v>
      </c>
      <c r="C427" s="37"/>
      <c r="D427" s="38"/>
      <c r="E427" s="39"/>
      <c r="F427" s="40"/>
      <c r="H427" s="37"/>
      <c r="I427" s="79"/>
      <c r="K427" s="37"/>
      <c r="L427" s="38"/>
      <c r="M427" s="40"/>
      <c r="O427" s="46"/>
      <c r="P427" s="47"/>
      <c r="Q427" s="48"/>
      <c r="S427" s="32" t="str">
        <f>IF($F427="","",IF(K427+L427+M427="","",IF($F427="dagopvang",IF(K427&gt;40,40*Gegevens!$B$7,'Prognose oktober-december 2020'!K427*Gegevens!$B$7)+IF(L427&gt;40,40*Gegevens!$B$7,'Prognose oktober-december 2020'!L427*Gegevens!$B$7)+IF(M427&gt;40,40*Gegevens!$B$7,'Prognose oktober-december 2020'!M427*Gegevens!$B$7),IF(F427="buitenschoolse opvang",IF(K427&gt;20,20*Gegevens!$C$7,'Prognose oktober-december 2020'!K427*Gegevens!$C$7)+IF(L427&gt;20,20*Gegevens!$C$7,'Prognose oktober-december 2020'!L427*Gegevens!$C$7)+IF(M427&gt;20,20*Gegevens!$C$7,'Prognose oktober-december 2020'!M427*Gegevens!$C$7)))))</f>
        <v/>
      </c>
      <c r="T427" s="11">
        <f t="shared" si="15"/>
        <v>0</v>
      </c>
      <c r="U427" s="24">
        <f t="shared" si="16"/>
        <v>0</v>
      </c>
    </row>
    <row r="428" spans="1:21" x14ac:dyDescent="0.35">
      <c r="A428" s="29">
        <v>419</v>
      </c>
      <c r="C428" s="37"/>
      <c r="D428" s="38"/>
      <c r="E428" s="39"/>
      <c r="F428" s="40"/>
      <c r="H428" s="37"/>
      <c r="I428" s="79"/>
      <c r="K428" s="37"/>
      <c r="L428" s="38"/>
      <c r="M428" s="40"/>
      <c r="O428" s="46"/>
      <c r="P428" s="47"/>
      <c r="Q428" s="48"/>
      <c r="S428" s="32" t="str">
        <f>IF($F428="","",IF(K428+L428+M428="","",IF($F428="dagopvang",IF(K428&gt;40,40*Gegevens!$B$7,'Prognose oktober-december 2020'!K428*Gegevens!$B$7)+IF(L428&gt;40,40*Gegevens!$B$7,'Prognose oktober-december 2020'!L428*Gegevens!$B$7)+IF(M428&gt;40,40*Gegevens!$B$7,'Prognose oktober-december 2020'!M428*Gegevens!$B$7),IF(F428="buitenschoolse opvang",IF(K428&gt;20,20*Gegevens!$C$7,'Prognose oktober-december 2020'!K428*Gegevens!$C$7)+IF(L428&gt;20,20*Gegevens!$C$7,'Prognose oktober-december 2020'!L428*Gegevens!$C$7)+IF(M428&gt;20,20*Gegevens!$C$7,'Prognose oktober-december 2020'!M428*Gegevens!$C$7)))))</f>
        <v/>
      </c>
      <c r="T428" s="11">
        <f t="shared" si="15"/>
        <v>0</v>
      </c>
      <c r="U428" s="24">
        <f t="shared" si="16"/>
        <v>0</v>
      </c>
    </row>
    <row r="429" spans="1:21" x14ac:dyDescent="0.35">
      <c r="A429" s="29">
        <v>420</v>
      </c>
      <c r="C429" s="37"/>
      <c r="D429" s="38"/>
      <c r="E429" s="39"/>
      <c r="F429" s="40"/>
      <c r="H429" s="37"/>
      <c r="I429" s="79"/>
      <c r="K429" s="37"/>
      <c r="L429" s="38"/>
      <c r="M429" s="40"/>
      <c r="O429" s="46"/>
      <c r="P429" s="47"/>
      <c r="Q429" s="48"/>
      <c r="S429" s="32" t="str">
        <f>IF($F429="","",IF(K429+L429+M429="","",IF($F429="dagopvang",IF(K429&gt;40,40*Gegevens!$B$7,'Prognose oktober-december 2020'!K429*Gegevens!$B$7)+IF(L429&gt;40,40*Gegevens!$B$7,'Prognose oktober-december 2020'!L429*Gegevens!$B$7)+IF(M429&gt;40,40*Gegevens!$B$7,'Prognose oktober-december 2020'!M429*Gegevens!$B$7),IF(F429="buitenschoolse opvang",IF(K429&gt;20,20*Gegevens!$C$7,'Prognose oktober-december 2020'!K429*Gegevens!$C$7)+IF(L429&gt;20,20*Gegevens!$C$7,'Prognose oktober-december 2020'!L429*Gegevens!$C$7)+IF(M429&gt;20,20*Gegevens!$C$7,'Prognose oktober-december 2020'!M429*Gegevens!$C$7)))))</f>
        <v/>
      </c>
      <c r="T429" s="11">
        <f t="shared" si="15"/>
        <v>0</v>
      </c>
      <c r="U429" s="24">
        <f t="shared" si="16"/>
        <v>0</v>
      </c>
    </row>
    <row r="430" spans="1:21" x14ac:dyDescent="0.35">
      <c r="A430" s="29">
        <v>421</v>
      </c>
      <c r="C430" s="37"/>
      <c r="D430" s="38"/>
      <c r="E430" s="39"/>
      <c r="F430" s="40"/>
      <c r="H430" s="37"/>
      <c r="I430" s="79"/>
      <c r="K430" s="37"/>
      <c r="L430" s="38"/>
      <c r="M430" s="40"/>
      <c r="O430" s="46"/>
      <c r="P430" s="47"/>
      <c r="Q430" s="48"/>
      <c r="S430" s="32" t="str">
        <f>IF($F430="","",IF(K430+L430+M430="","",IF($F430="dagopvang",IF(K430&gt;40,40*Gegevens!$B$7,'Prognose oktober-december 2020'!K430*Gegevens!$B$7)+IF(L430&gt;40,40*Gegevens!$B$7,'Prognose oktober-december 2020'!L430*Gegevens!$B$7)+IF(M430&gt;40,40*Gegevens!$B$7,'Prognose oktober-december 2020'!M430*Gegevens!$B$7),IF(F430="buitenschoolse opvang",IF(K430&gt;20,20*Gegevens!$C$7,'Prognose oktober-december 2020'!K430*Gegevens!$C$7)+IF(L430&gt;20,20*Gegevens!$C$7,'Prognose oktober-december 2020'!L430*Gegevens!$C$7)+IF(M430&gt;20,20*Gegevens!$C$7,'Prognose oktober-december 2020'!M430*Gegevens!$C$7)))))</f>
        <v/>
      </c>
      <c r="T430" s="11">
        <f t="shared" si="15"/>
        <v>0</v>
      </c>
      <c r="U430" s="24">
        <f t="shared" si="16"/>
        <v>0</v>
      </c>
    </row>
    <row r="431" spans="1:21" x14ac:dyDescent="0.35">
      <c r="A431" s="29">
        <v>422</v>
      </c>
      <c r="C431" s="37"/>
      <c r="D431" s="38"/>
      <c r="E431" s="39"/>
      <c r="F431" s="40"/>
      <c r="H431" s="37"/>
      <c r="I431" s="79"/>
      <c r="K431" s="37"/>
      <c r="L431" s="38"/>
      <c r="M431" s="40"/>
      <c r="O431" s="46"/>
      <c r="P431" s="47"/>
      <c r="Q431" s="48"/>
      <c r="S431" s="32" t="str">
        <f>IF($F431="","",IF(K431+L431+M431="","",IF($F431="dagopvang",IF(K431&gt;40,40*Gegevens!$B$7,'Prognose oktober-december 2020'!K431*Gegevens!$B$7)+IF(L431&gt;40,40*Gegevens!$B$7,'Prognose oktober-december 2020'!L431*Gegevens!$B$7)+IF(M431&gt;40,40*Gegevens!$B$7,'Prognose oktober-december 2020'!M431*Gegevens!$B$7),IF(F431="buitenschoolse opvang",IF(K431&gt;20,20*Gegevens!$C$7,'Prognose oktober-december 2020'!K431*Gegevens!$C$7)+IF(L431&gt;20,20*Gegevens!$C$7,'Prognose oktober-december 2020'!L431*Gegevens!$C$7)+IF(M431&gt;20,20*Gegevens!$C$7,'Prognose oktober-december 2020'!M431*Gegevens!$C$7)))))</f>
        <v/>
      </c>
      <c r="T431" s="11">
        <f t="shared" si="15"/>
        <v>0</v>
      </c>
      <c r="U431" s="24">
        <f t="shared" si="16"/>
        <v>0</v>
      </c>
    </row>
    <row r="432" spans="1:21" x14ac:dyDescent="0.35">
      <c r="A432" s="29">
        <v>423</v>
      </c>
      <c r="C432" s="37"/>
      <c r="D432" s="38"/>
      <c r="E432" s="39"/>
      <c r="F432" s="40"/>
      <c r="H432" s="37"/>
      <c r="I432" s="79"/>
      <c r="K432" s="37"/>
      <c r="L432" s="38"/>
      <c r="M432" s="40"/>
      <c r="O432" s="46"/>
      <c r="P432" s="47"/>
      <c r="Q432" s="48"/>
      <c r="S432" s="32" t="str">
        <f>IF($F432="","",IF(K432+L432+M432="","",IF($F432="dagopvang",IF(K432&gt;40,40*Gegevens!$B$7,'Prognose oktober-december 2020'!K432*Gegevens!$B$7)+IF(L432&gt;40,40*Gegevens!$B$7,'Prognose oktober-december 2020'!L432*Gegevens!$B$7)+IF(M432&gt;40,40*Gegevens!$B$7,'Prognose oktober-december 2020'!M432*Gegevens!$B$7),IF(F432="buitenschoolse opvang",IF(K432&gt;20,20*Gegevens!$C$7,'Prognose oktober-december 2020'!K432*Gegevens!$C$7)+IF(L432&gt;20,20*Gegevens!$C$7,'Prognose oktober-december 2020'!L432*Gegevens!$C$7)+IF(M432&gt;20,20*Gegevens!$C$7,'Prognose oktober-december 2020'!M432*Gegevens!$C$7)))))</f>
        <v/>
      </c>
      <c r="T432" s="11">
        <f t="shared" si="15"/>
        <v>0</v>
      </c>
      <c r="U432" s="24">
        <f t="shared" si="16"/>
        <v>0</v>
      </c>
    </row>
    <row r="433" spans="1:21" x14ac:dyDescent="0.35">
      <c r="A433" s="29">
        <v>424</v>
      </c>
      <c r="C433" s="37"/>
      <c r="D433" s="38"/>
      <c r="E433" s="39"/>
      <c r="F433" s="40"/>
      <c r="H433" s="37"/>
      <c r="I433" s="79"/>
      <c r="K433" s="37"/>
      <c r="L433" s="38"/>
      <c r="M433" s="40"/>
      <c r="O433" s="46"/>
      <c r="P433" s="47"/>
      <c r="Q433" s="48"/>
      <c r="S433" s="32" t="str">
        <f>IF($F433="","",IF(K433+L433+M433="","",IF($F433="dagopvang",IF(K433&gt;40,40*Gegevens!$B$7,'Prognose oktober-december 2020'!K433*Gegevens!$B$7)+IF(L433&gt;40,40*Gegevens!$B$7,'Prognose oktober-december 2020'!L433*Gegevens!$B$7)+IF(M433&gt;40,40*Gegevens!$B$7,'Prognose oktober-december 2020'!M433*Gegevens!$B$7),IF(F433="buitenschoolse opvang",IF(K433&gt;20,20*Gegevens!$C$7,'Prognose oktober-december 2020'!K433*Gegevens!$C$7)+IF(L433&gt;20,20*Gegevens!$C$7,'Prognose oktober-december 2020'!L433*Gegevens!$C$7)+IF(M433&gt;20,20*Gegevens!$C$7,'Prognose oktober-december 2020'!M433*Gegevens!$C$7)))))</f>
        <v/>
      </c>
      <c r="T433" s="11">
        <f t="shared" si="15"/>
        <v>0</v>
      </c>
      <c r="U433" s="24">
        <f t="shared" si="16"/>
        <v>0</v>
      </c>
    </row>
    <row r="434" spans="1:21" x14ac:dyDescent="0.35">
      <c r="A434" s="29">
        <v>425</v>
      </c>
      <c r="C434" s="37"/>
      <c r="D434" s="38"/>
      <c r="E434" s="39"/>
      <c r="F434" s="40"/>
      <c r="H434" s="37"/>
      <c r="I434" s="79"/>
      <c r="K434" s="37"/>
      <c r="L434" s="38"/>
      <c r="M434" s="40"/>
      <c r="O434" s="46"/>
      <c r="P434" s="47"/>
      <c r="Q434" s="48"/>
      <c r="S434" s="32" t="str">
        <f>IF($F434="","",IF(K434+L434+M434="","",IF($F434="dagopvang",IF(K434&gt;40,40*Gegevens!$B$7,'Prognose oktober-december 2020'!K434*Gegevens!$B$7)+IF(L434&gt;40,40*Gegevens!$B$7,'Prognose oktober-december 2020'!L434*Gegevens!$B$7)+IF(M434&gt;40,40*Gegevens!$B$7,'Prognose oktober-december 2020'!M434*Gegevens!$B$7),IF(F434="buitenschoolse opvang",IF(K434&gt;20,20*Gegevens!$C$7,'Prognose oktober-december 2020'!K434*Gegevens!$C$7)+IF(L434&gt;20,20*Gegevens!$C$7,'Prognose oktober-december 2020'!L434*Gegevens!$C$7)+IF(M434&gt;20,20*Gegevens!$C$7,'Prognose oktober-december 2020'!M434*Gegevens!$C$7)))))</f>
        <v/>
      </c>
      <c r="T434" s="11">
        <f t="shared" si="15"/>
        <v>0</v>
      </c>
      <c r="U434" s="24">
        <f t="shared" si="16"/>
        <v>0</v>
      </c>
    </row>
    <row r="435" spans="1:21" x14ac:dyDescent="0.35">
      <c r="A435" s="29">
        <v>426</v>
      </c>
      <c r="C435" s="37"/>
      <c r="D435" s="38"/>
      <c r="E435" s="39"/>
      <c r="F435" s="40"/>
      <c r="H435" s="37"/>
      <c r="I435" s="79"/>
      <c r="K435" s="37"/>
      <c r="L435" s="38"/>
      <c r="M435" s="40"/>
      <c r="O435" s="46"/>
      <c r="P435" s="47"/>
      <c r="Q435" s="48"/>
      <c r="S435" s="32" t="str">
        <f>IF($F435="","",IF(K435+L435+M435="","",IF($F435="dagopvang",IF(K435&gt;40,40*Gegevens!$B$7,'Prognose oktober-december 2020'!K435*Gegevens!$B$7)+IF(L435&gt;40,40*Gegevens!$B$7,'Prognose oktober-december 2020'!L435*Gegevens!$B$7)+IF(M435&gt;40,40*Gegevens!$B$7,'Prognose oktober-december 2020'!M435*Gegevens!$B$7),IF(F435="buitenschoolse opvang",IF(K435&gt;20,20*Gegevens!$C$7,'Prognose oktober-december 2020'!K435*Gegevens!$C$7)+IF(L435&gt;20,20*Gegevens!$C$7,'Prognose oktober-december 2020'!L435*Gegevens!$C$7)+IF(M435&gt;20,20*Gegevens!$C$7,'Prognose oktober-december 2020'!M435*Gegevens!$C$7)))))</f>
        <v/>
      </c>
      <c r="T435" s="11">
        <f t="shared" si="15"/>
        <v>0</v>
      </c>
      <c r="U435" s="24">
        <f t="shared" si="16"/>
        <v>0</v>
      </c>
    </row>
    <row r="436" spans="1:21" x14ac:dyDescent="0.35">
      <c r="A436" s="29">
        <v>427</v>
      </c>
      <c r="C436" s="37"/>
      <c r="D436" s="38"/>
      <c r="E436" s="39"/>
      <c r="F436" s="40"/>
      <c r="H436" s="37"/>
      <c r="I436" s="79"/>
      <c r="K436" s="37"/>
      <c r="L436" s="38"/>
      <c r="M436" s="40"/>
      <c r="O436" s="46"/>
      <c r="P436" s="47"/>
      <c r="Q436" s="48"/>
      <c r="S436" s="32" t="str">
        <f>IF($F436="","",IF(K436+L436+M436="","",IF($F436="dagopvang",IF(K436&gt;40,40*Gegevens!$B$7,'Prognose oktober-december 2020'!K436*Gegevens!$B$7)+IF(L436&gt;40,40*Gegevens!$B$7,'Prognose oktober-december 2020'!L436*Gegevens!$B$7)+IF(M436&gt;40,40*Gegevens!$B$7,'Prognose oktober-december 2020'!M436*Gegevens!$B$7),IF(F436="buitenschoolse opvang",IF(K436&gt;20,20*Gegevens!$C$7,'Prognose oktober-december 2020'!K436*Gegevens!$C$7)+IF(L436&gt;20,20*Gegevens!$C$7,'Prognose oktober-december 2020'!L436*Gegevens!$C$7)+IF(M436&gt;20,20*Gegevens!$C$7,'Prognose oktober-december 2020'!M436*Gegevens!$C$7)))))</f>
        <v/>
      </c>
      <c r="T436" s="11">
        <f t="shared" si="15"/>
        <v>0</v>
      </c>
      <c r="U436" s="24">
        <f t="shared" si="16"/>
        <v>0</v>
      </c>
    </row>
    <row r="437" spans="1:21" x14ac:dyDescent="0.35">
      <c r="A437" s="29">
        <v>428</v>
      </c>
      <c r="C437" s="37"/>
      <c r="D437" s="38"/>
      <c r="E437" s="39"/>
      <c r="F437" s="40"/>
      <c r="H437" s="37"/>
      <c r="I437" s="79"/>
      <c r="K437" s="37"/>
      <c r="L437" s="38"/>
      <c r="M437" s="40"/>
      <c r="O437" s="46"/>
      <c r="P437" s="47"/>
      <c r="Q437" s="48"/>
      <c r="S437" s="32" t="str">
        <f>IF($F437="","",IF(K437+L437+M437="","",IF($F437="dagopvang",IF(K437&gt;40,40*Gegevens!$B$7,'Prognose oktober-december 2020'!K437*Gegevens!$B$7)+IF(L437&gt;40,40*Gegevens!$B$7,'Prognose oktober-december 2020'!L437*Gegevens!$B$7)+IF(M437&gt;40,40*Gegevens!$B$7,'Prognose oktober-december 2020'!M437*Gegevens!$B$7),IF(F437="buitenschoolse opvang",IF(K437&gt;20,20*Gegevens!$C$7,'Prognose oktober-december 2020'!K437*Gegevens!$C$7)+IF(L437&gt;20,20*Gegevens!$C$7,'Prognose oktober-december 2020'!L437*Gegevens!$C$7)+IF(M437&gt;20,20*Gegevens!$C$7,'Prognose oktober-december 2020'!M437*Gegevens!$C$7)))))</f>
        <v/>
      </c>
      <c r="T437" s="11">
        <f t="shared" si="15"/>
        <v>0</v>
      </c>
      <c r="U437" s="24">
        <f t="shared" si="16"/>
        <v>0</v>
      </c>
    </row>
    <row r="438" spans="1:21" x14ac:dyDescent="0.35">
      <c r="A438" s="29">
        <v>429</v>
      </c>
      <c r="C438" s="37"/>
      <c r="D438" s="38"/>
      <c r="E438" s="39"/>
      <c r="F438" s="40"/>
      <c r="H438" s="37"/>
      <c r="I438" s="79"/>
      <c r="K438" s="37"/>
      <c r="L438" s="38"/>
      <c r="M438" s="40"/>
      <c r="O438" s="46"/>
      <c r="P438" s="47"/>
      <c r="Q438" s="48"/>
      <c r="S438" s="32" t="str">
        <f>IF($F438="","",IF(K438+L438+M438="","",IF($F438="dagopvang",IF(K438&gt;40,40*Gegevens!$B$7,'Prognose oktober-december 2020'!K438*Gegevens!$B$7)+IF(L438&gt;40,40*Gegevens!$B$7,'Prognose oktober-december 2020'!L438*Gegevens!$B$7)+IF(M438&gt;40,40*Gegevens!$B$7,'Prognose oktober-december 2020'!M438*Gegevens!$B$7),IF(F438="buitenschoolse opvang",IF(K438&gt;20,20*Gegevens!$C$7,'Prognose oktober-december 2020'!K438*Gegevens!$C$7)+IF(L438&gt;20,20*Gegevens!$C$7,'Prognose oktober-december 2020'!L438*Gegevens!$C$7)+IF(M438&gt;20,20*Gegevens!$C$7,'Prognose oktober-december 2020'!M438*Gegevens!$C$7)))))</f>
        <v/>
      </c>
      <c r="T438" s="11">
        <f t="shared" si="15"/>
        <v>0</v>
      </c>
      <c r="U438" s="24">
        <f t="shared" si="16"/>
        <v>0</v>
      </c>
    </row>
    <row r="439" spans="1:21" x14ac:dyDescent="0.35">
      <c r="A439" s="29">
        <v>430</v>
      </c>
      <c r="C439" s="37"/>
      <c r="D439" s="38"/>
      <c r="E439" s="39"/>
      <c r="F439" s="40"/>
      <c r="H439" s="37"/>
      <c r="I439" s="79"/>
      <c r="K439" s="37"/>
      <c r="L439" s="38"/>
      <c r="M439" s="40"/>
      <c r="O439" s="46"/>
      <c r="P439" s="47"/>
      <c r="Q439" s="48"/>
      <c r="S439" s="32" t="str">
        <f>IF($F439="","",IF(K439+L439+M439="","",IF($F439="dagopvang",IF(K439&gt;40,40*Gegevens!$B$7,'Prognose oktober-december 2020'!K439*Gegevens!$B$7)+IF(L439&gt;40,40*Gegevens!$B$7,'Prognose oktober-december 2020'!L439*Gegevens!$B$7)+IF(M439&gt;40,40*Gegevens!$B$7,'Prognose oktober-december 2020'!M439*Gegevens!$B$7),IF(F439="buitenschoolse opvang",IF(K439&gt;20,20*Gegevens!$C$7,'Prognose oktober-december 2020'!K439*Gegevens!$C$7)+IF(L439&gt;20,20*Gegevens!$C$7,'Prognose oktober-december 2020'!L439*Gegevens!$C$7)+IF(M439&gt;20,20*Gegevens!$C$7,'Prognose oktober-december 2020'!M439*Gegevens!$C$7)))))</f>
        <v/>
      </c>
      <c r="T439" s="11">
        <f t="shared" si="15"/>
        <v>0</v>
      </c>
      <c r="U439" s="24">
        <f t="shared" si="16"/>
        <v>0</v>
      </c>
    </row>
    <row r="440" spans="1:21" x14ac:dyDescent="0.35">
      <c r="A440" s="29">
        <v>431</v>
      </c>
      <c r="C440" s="37"/>
      <c r="D440" s="38"/>
      <c r="E440" s="39"/>
      <c r="F440" s="40"/>
      <c r="H440" s="37"/>
      <c r="I440" s="79"/>
      <c r="K440" s="37"/>
      <c r="L440" s="38"/>
      <c r="M440" s="40"/>
      <c r="O440" s="46"/>
      <c r="P440" s="47"/>
      <c r="Q440" s="48"/>
      <c r="S440" s="32" t="str">
        <f>IF($F440="","",IF(K440+L440+M440="","",IF($F440="dagopvang",IF(K440&gt;40,40*Gegevens!$B$7,'Prognose oktober-december 2020'!K440*Gegevens!$B$7)+IF(L440&gt;40,40*Gegevens!$B$7,'Prognose oktober-december 2020'!L440*Gegevens!$B$7)+IF(M440&gt;40,40*Gegevens!$B$7,'Prognose oktober-december 2020'!M440*Gegevens!$B$7),IF(F440="buitenschoolse opvang",IF(K440&gt;20,20*Gegevens!$C$7,'Prognose oktober-december 2020'!K440*Gegevens!$C$7)+IF(L440&gt;20,20*Gegevens!$C$7,'Prognose oktober-december 2020'!L440*Gegevens!$C$7)+IF(M440&gt;20,20*Gegevens!$C$7,'Prognose oktober-december 2020'!M440*Gegevens!$C$7)))))</f>
        <v/>
      </c>
      <c r="T440" s="11">
        <f t="shared" si="15"/>
        <v>0</v>
      </c>
      <c r="U440" s="24">
        <f t="shared" si="16"/>
        <v>0</v>
      </c>
    </row>
    <row r="441" spans="1:21" x14ac:dyDescent="0.35">
      <c r="A441" s="29">
        <v>432</v>
      </c>
      <c r="C441" s="37"/>
      <c r="D441" s="38"/>
      <c r="E441" s="39"/>
      <c r="F441" s="40"/>
      <c r="H441" s="37"/>
      <c r="I441" s="79"/>
      <c r="K441" s="37"/>
      <c r="L441" s="38"/>
      <c r="M441" s="40"/>
      <c r="O441" s="46"/>
      <c r="P441" s="47"/>
      <c r="Q441" s="48"/>
      <c r="S441" s="32" t="str">
        <f>IF($F441="","",IF(K441+L441+M441="","",IF($F441="dagopvang",IF(K441&gt;40,40*Gegevens!$B$7,'Prognose oktober-december 2020'!K441*Gegevens!$B$7)+IF(L441&gt;40,40*Gegevens!$B$7,'Prognose oktober-december 2020'!L441*Gegevens!$B$7)+IF(M441&gt;40,40*Gegevens!$B$7,'Prognose oktober-december 2020'!M441*Gegevens!$B$7),IF(F441="buitenschoolse opvang",IF(K441&gt;20,20*Gegevens!$C$7,'Prognose oktober-december 2020'!K441*Gegevens!$C$7)+IF(L441&gt;20,20*Gegevens!$C$7,'Prognose oktober-december 2020'!L441*Gegevens!$C$7)+IF(M441&gt;20,20*Gegevens!$C$7,'Prognose oktober-december 2020'!M441*Gegevens!$C$7)))))</f>
        <v/>
      </c>
      <c r="T441" s="11">
        <f t="shared" si="15"/>
        <v>0</v>
      </c>
      <c r="U441" s="24">
        <f t="shared" si="16"/>
        <v>0</v>
      </c>
    </row>
    <row r="442" spans="1:21" x14ac:dyDescent="0.35">
      <c r="A442" s="29">
        <v>433</v>
      </c>
      <c r="C442" s="37"/>
      <c r="D442" s="38"/>
      <c r="E442" s="39"/>
      <c r="F442" s="40"/>
      <c r="H442" s="37"/>
      <c r="I442" s="79"/>
      <c r="K442" s="37"/>
      <c r="L442" s="38"/>
      <c r="M442" s="40"/>
      <c r="O442" s="46"/>
      <c r="P442" s="47"/>
      <c r="Q442" s="48"/>
      <c r="S442" s="32" t="str">
        <f>IF($F442="","",IF(K442+L442+M442="","",IF($F442="dagopvang",IF(K442&gt;40,40*Gegevens!$B$7,'Prognose oktober-december 2020'!K442*Gegevens!$B$7)+IF(L442&gt;40,40*Gegevens!$B$7,'Prognose oktober-december 2020'!L442*Gegevens!$B$7)+IF(M442&gt;40,40*Gegevens!$B$7,'Prognose oktober-december 2020'!M442*Gegevens!$B$7),IF(F442="buitenschoolse opvang",IF(K442&gt;20,20*Gegevens!$C$7,'Prognose oktober-december 2020'!K442*Gegevens!$C$7)+IF(L442&gt;20,20*Gegevens!$C$7,'Prognose oktober-december 2020'!L442*Gegevens!$C$7)+IF(M442&gt;20,20*Gegevens!$C$7,'Prognose oktober-december 2020'!M442*Gegevens!$C$7)))))</f>
        <v/>
      </c>
      <c r="T442" s="11">
        <f t="shared" si="15"/>
        <v>0</v>
      </c>
      <c r="U442" s="24">
        <f t="shared" si="16"/>
        <v>0</v>
      </c>
    </row>
    <row r="443" spans="1:21" x14ac:dyDescent="0.35">
      <c r="A443" s="29">
        <v>434</v>
      </c>
      <c r="C443" s="37"/>
      <c r="D443" s="38"/>
      <c r="E443" s="39"/>
      <c r="F443" s="40"/>
      <c r="H443" s="37"/>
      <c r="I443" s="79"/>
      <c r="K443" s="37"/>
      <c r="L443" s="38"/>
      <c r="M443" s="40"/>
      <c r="O443" s="46"/>
      <c r="P443" s="47"/>
      <c r="Q443" s="48"/>
      <c r="S443" s="32" t="str">
        <f>IF($F443="","",IF(K443+L443+M443="","",IF($F443="dagopvang",IF(K443&gt;40,40*Gegevens!$B$7,'Prognose oktober-december 2020'!K443*Gegevens!$B$7)+IF(L443&gt;40,40*Gegevens!$B$7,'Prognose oktober-december 2020'!L443*Gegevens!$B$7)+IF(M443&gt;40,40*Gegevens!$B$7,'Prognose oktober-december 2020'!M443*Gegevens!$B$7),IF(F443="buitenschoolse opvang",IF(K443&gt;20,20*Gegevens!$C$7,'Prognose oktober-december 2020'!K443*Gegevens!$C$7)+IF(L443&gt;20,20*Gegevens!$C$7,'Prognose oktober-december 2020'!L443*Gegevens!$C$7)+IF(M443&gt;20,20*Gegevens!$C$7,'Prognose oktober-december 2020'!M443*Gegevens!$C$7)))))</f>
        <v/>
      </c>
      <c r="T443" s="11">
        <f t="shared" si="15"/>
        <v>0</v>
      </c>
      <c r="U443" s="24">
        <f t="shared" si="16"/>
        <v>0</v>
      </c>
    </row>
    <row r="444" spans="1:21" x14ac:dyDescent="0.35">
      <c r="A444" s="29">
        <v>435</v>
      </c>
      <c r="C444" s="37"/>
      <c r="D444" s="38"/>
      <c r="E444" s="39"/>
      <c r="F444" s="40"/>
      <c r="H444" s="37"/>
      <c r="I444" s="79"/>
      <c r="K444" s="37"/>
      <c r="L444" s="38"/>
      <c r="M444" s="40"/>
      <c r="O444" s="46"/>
      <c r="P444" s="47"/>
      <c r="Q444" s="48"/>
      <c r="S444" s="32" t="str">
        <f>IF($F444="","",IF(K444+L444+M444="","",IF($F444="dagopvang",IF(K444&gt;40,40*Gegevens!$B$7,'Prognose oktober-december 2020'!K444*Gegevens!$B$7)+IF(L444&gt;40,40*Gegevens!$B$7,'Prognose oktober-december 2020'!L444*Gegevens!$B$7)+IF(M444&gt;40,40*Gegevens!$B$7,'Prognose oktober-december 2020'!M444*Gegevens!$B$7),IF(F444="buitenschoolse opvang",IF(K444&gt;20,20*Gegevens!$C$7,'Prognose oktober-december 2020'!K444*Gegevens!$C$7)+IF(L444&gt;20,20*Gegevens!$C$7,'Prognose oktober-december 2020'!L444*Gegevens!$C$7)+IF(M444&gt;20,20*Gegevens!$C$7,'Prognose oktober-december 2020'!M444*Gegevens!$C$7)))))</f>
        <v/>
      </c>
      <c r="T444" s="11">
        <f t="shared" si="15"/>
        <v>0</v>
      </c>
      <c r="U444" s="24">
        <f t="shared" si="16"/>
        <v>0</v>
      </c>
    </row>
    <row r="445" spans="1:21" x14ac:dyDescent="0.35">
      <c r="A445" s="29">
        <v>436</v>
      </c>
      <c r="C445" s="37"/>
      <c r="D445" s="38"/>
      <c r="E445" s="39"/>
      <c r="F445" s="40"/>
      <c r="H445" s="37"/>
      <c r="I445" s="79"/>
      <c r="K445" s="37"/>
      <c r="L445" s="38"/>
      <c r="M445" s="40"/>
      <c r="O445" s="46"/>
      <c r="P445" s="47"/>
      <c r="Q445" s="48"/>
      <c r="S445" s="32" t="str">
        <f>IF($F445="","",IF(K445+L445+M445="","",IF($F445="dagopvang",IF(K445&gt;40,40*Gegevens!$B$7,'Prognose oktober-december 2020'!K445*Gegevens!$B$7)+IF(L445&gt;40,40*Gegevens!$B$7,'Prognose oktober-december 2020'!L445*Gegevens!$B$7)+IF(M445&gt;40,40*Gegevens!$B$7,'Prognose oktober-december 2020'!M445*Gegevens!$B$7),IF(F445="buitenschoolse opvang",IF(K445&gt;20,20*Gegevens!$C$7,'Prognose oktober-december 2020'!K445*Gegevens!$C$7)+IF(L445&gt;20,20*Gegevens!$C$7,'Prognose oktober-december 2020'!L445*Gegevens!$C$7)+IF(M445&gt;20,20*Gegevens!$C$7,'Prognose oktober-december 2020'!M445*Gegevens!$C$7)))))</f>
        <v/>
      </c>
      <c r="T445" s="11">
        <f t="shared" si="15"/>
        <v>0</v>
      </c>
      <c r="U445" s="24">
        <f t="shared" si="16"/>
        <v>0</v>
      </c>
    </row>
    <row r="446" spans="1:21" x14ac:dyDescent="0.35">
      <c r="A446" s="29">
        <v>437</v>
      </c>
      <c r="C446" s="37"/>
      <c r="D446" s="38"/>
      <c r="E446" s="39"/>
      <c r="F446" s="40"/>
      <c r="H446" s="37"/>
      <c r="I446" s="79"/>
      <c r="K446" s="37"/>
      <c r="L446" s="38"/>
      <c r="M446" s="40"/>
      <c r="O446" s="46"/>
      <c r="P446" s="47"/>
      <c r="Q446" s="48"/>
      <c r="S446" s="32" t="str">
        <f>IF($F446="","",IF(K446+L446+M446="","",IF($F446="dagopvang",IF(K446&gt;40,40*Gegevens!$B$7,'Prognose oktober-december 2020'!K446*Gegevens!$B$7)+IF(L446&gt;40,40*Gegevens!$B$7,'Prognose oktober-december 2020'!L446*Gegevens!$B$7)+IF(M446&gt;40,40*Gegevens!$B$7,'Prognose oktober-december 2020'!M446*Gegevens!$B$7),IF(F446="buitenschoolse opvang",IF(K446&gt;20,20*Gegevens!$C$7,'Prognose oktober-december 2020'!K446*Gegevens!$C$7)+IF(L446&gt;20,20*Gegevens!$C$7,'Prognose oktober-december 2020'!L446*Gegevens!$C$7)+IF(M446&gt;20,20*Gegevens!$C$7,'Prognose oktober-december 2020'!M446*Gegevens!$C$7)))))</f>
        <v/>
      </c>
      <c r="T446" s="11">
        <f t="shared" si="15"/>
        <v>0</v>
      </c>
      <c r="U446" s="24">
        <f t="shared" si="16"/>
        <v>0</v>
      </c>
    </row>
    <row r="447" spans="1:21" x14ac:dyDescent="0.35">
      <c r="A447" s="29">
        <v>438</v>
      </c>
      <c r="C447" s="37"/>
      <c r="D447" s="38"/>
      <c r="E447" s="39"/>
      <c r="F447" s="40"/>
      <c r="H447" s="37"/>
      <c r="I447" s="79"/>
      <c r="K447" s="37"/>
      <c r="L447" s="38"/>
      <c r="M447" s="40"/>
      <c r="O447" s="46"/>
      <c r="P447" s="47"/>
      <c r="Q447" s="48"/>
      <c r="S447" s="32" t="str">
        <f>IF($F447="","",IF(K447+L447+M447="","",IF($F447="dagopvang",IF(K447&gt;40,40*Gegevens!$B$7,'Prognose oktober-december 2020'!K447*Gegevens!$B$7)+IF(L447&gt;40,40*Gegevens!$B$7,'Prognose oktober-december 2020'!L447*Gegevens!$B$7)+IF(M447&gt;40,40*Gegevens!$B$7,'Prognose oktober-december 2020'!M447*Gegevens!$B$7),IF(F447="buitenschoolse opvang",IF(K447&gt;20,20*Gegevens!$C$7,'Prognose oktober-december 2020'!K447*Gegevens!$C$7)+IF(L447&gt;20,20*Gegevens!$C$7,'Prognose oktober-december 2020'!L447*Gegevens!$C$7)+IF(M447&gt;20,20*Gegevens!$C$7,'Prognose oktober-december 2020'!M447*Gegevens!$C$7)))))</f>
        <v/>
      </c>
      <c r="T447" s="11">
        <f t="shared" si="15"/>
        <v>0</v>
      </c>
      <c r="U447" s="24">
        <f t="shared" si="16"/>
        <v>0</v>
      </c>
    </row>
    <row r="448" spans="1:21" x14ac:dyDescent="0.35">
      <c r="A448" s="29">
        <v>439</v>
      </c>
      <c r="C448" s="37"/>
      <c r="D448" s="38"/>
      <c r="E448" s="39"/>
      <c r="F448" s="40"/>
      <c r="H448" s="37"/>
      <c r="I448" s="79"/>
      <c r="K448" s="37"/>
      <c r="L448" s="38"/>
      <c r="M448" s="40"/>
      <c r="O448" s="46"/>
      <c r="P448" s="47"/>
      <c r="Q448" s="48"/>
      <c r="S448" s="32" t="str">
        <f>IF($F448="","",IF(K448+L448+M448="","",IF($F448="dagopvang",IF(K448&gt;40,40*Gegevens!$B$7,'Prognose oktober-december 2020'!K448*Gegevens!$B$7)+IF(L448&gt;40,40*Gegevens!$B$7,'Prognose oktober-december 2020'!L448*Gegevens!$B$7)+IF(M448&gt;40,40*Gegevens!$B$7,'Prognose oktober-december 2020'!M448*Gegevens!$B$7),IF(F448="buitenschoolse opvang",IF(K448&gt;20,20*Gegevens!$C$7,'Prognose oktober-december 2020'!K448*Gegevens!$C$7)+IF(L448&gt;20,20*Gegevens!$C$7,'Prognose oktober-december 2020'!L448*Gegevens!$C$7)+IF(M448&gt;20,20*Gegevens!$C$7,'Prognose oktober-december 2020'!M448*Gegevens!$C$7)))))</f>
        <v/>
      </c>
      <c r="T448" s="11">
        <f t="shared" si="15"/>
        <v>0</v>
      </c>
      <c r="U448" s="24">
        <f t="shared" si="16"/>
        <v>0</v>
      </c>
    </row>
    <row r="449" spans="1:21" x14ac:dyDescent="0.35">
      <c r="A449" s="29">
        <v>440</v>
      </c>
      <c r="C449" s="37"/>
      <c r="D449" s="38"/>
      <c r="E449" s="39"/>
      <c r="F449" s="40"/>
      <c r="H449" s="37"/>
      <c r="I449" s="79"/>
      <c r="K449" s="37"/>
      <c r="L449" s="38"/>
      <c r="M449" s="40"/>
      <c r="O449" s="46"/>
      <c r="P449" s="47"/>
      <c r="Q449" s="48"/>
      <c r="S449" s="32" t="str">
        <f>IF($F449="","",IF(K449+L449+M449="","",IF($F449="dagopvang",IF(K449&gt;40,40*Gegevens!$B$7,'Prognose oktober-december 2020'!K449*Gegevens!$B$7)+IF(L449&gt;40,40*Gegevens!$B$7,'Prognose oktober-december 2020'!L449*Gegevens!$B$7)+IF(M449&gt;40,40*Gegevens!$B$7,'Prognose oktober-december 2020'!M449*Gegevens!$B$7),IF(F449="buitenschoolse opvang",IF(K449&gt;20,20*Gegevens!$C$7,'Prognose oktober-december 2020'!K449*Gegevens!$C$7)+IF(L449&gt;20,20*Gegevens!$C$7,'Prognose oktober-december 2020'!L449*Gegevens!$C$7)+IF(M449&gt;20,20*Gegevens!$C$7,'Prognose oktober-december 2020'!M449*Gegevens!$C$7)))))</f>
        <v/>
      </c>
      <c r="T449" s="11">
        <f t="shared" si="15"/>
        <v>0</v>
      </c>
      <c r="U449" s="24">
        <f t="shared" si="16"/>
        <v>0</v>
      </c>
    </row>
    <row r="450" spans="1:21" x14ac:dyDescent="0.35">
      <c r="A450" s="29">
        <v>441</v>
      </c>
      <c r="C450" s="37"/>
      <c r="D450" s="38"/>
      <c r="E450" s="39"/>
      <c r="F450" s="40"/>
      <c r="H450" s="37"/>
      <c r="I450" s="79"/>
      <c r="K450" s="37"/>
      <c r="L450" s="38"/>
      <c r="M450" s="40"/>
      <c r="O450" s="46"/>
      <c r="P450" s="47"/>
      <c r="Q450" s="48"/>
      <c r="S450" s="32" t="str">
        <f>IF($F450="","",IF(K450+L450+M450="","",IF($F450="dagopvang",IF(K450&gt;40,40*Gegevens!$B$7,'Prognose oktober-december 2020'!K450*Gegevens!$B$7)+IF(L450&gt;40,40*Gegevens!$B$7,'Prognose oktober-december 2020'!L450*Gegevens!$B$7)+IF(M450&gt;40,40*Gegevens!$B$7,'Prognose oktober-december 2020'!M450*Gegevens!$B$7),IF(F450="buitenschoolse opvang",IF(K450&gt;20,20*Gegevens!$C$7,'Prognose oktober-december 2020'!K450*Gegevens!$C$7)+IF(L450&gt;20,20*Gegevens!$C$7,'Prognose oktober-december 2020'!L450*Gegevens!$C$7)+IF(M450&gt;20,20*Gegevens!$C$7,'Prognose oktober-december 2020'!M450*Gegevens!$C$7)))))</f>
        <v/>
      </c>
      <c r="T450" s="11">
        <f t="shared" si="15"/>
        <v>0</v>
      </c>
      <c r="U450" s="24">
        <f t="shared" si="16"/>
        <v>0</v>
      </c>
    </row>
    <row r="451" spans="1:21" x14ac:dyDescent="0.35">
      <c r="A451" s="29">
        <v>442</v>
      </c>
      <c r="C451" s="37"/>
      <c r="D451" s="38"/>
      <c r="E451" s="39"/>
      <c r="F451" s="40"/>
      <c r="H451" s="37"/>
      <c r="I451" s="79"/>
      <c r="K451" s="37"/>
      <c r="L451" s="38"/>
      <c r="M451" s="40"/>
      <c r="O451" s="46"/>
      <c r="P451" s="47"/>
      <c r="Q451" s="48"/>
      <c r="S451" s="32" t="str">
        <f>IF($F451="","",IF(K451+L451+M451="","",IF($F451="dagopvang",IF(K451&gt;40,40*Gegevens!$B$7,'Prognose oktober-december 2020'!K451*Gegevens!$B$7)+IF(L451&gt;40,40*Gegevens!$B$7,'Prognose oktober-december 2020'!L451*Gegevens!$B$7)+IF(M451&gt;40,40*Gegevens!$B$7,'Prognose oktober-december 2020'!M451*Gegevens!$B$7),IF(F451="buitenschoolse opvang",IF(K451&gt;20,20*Gegevens!$C$7,'Prognose oktober-december 2020'!K451*Gegevens!$C$7)+IF(L451&gt;20,20*Gegevens!$C$7,'Prognose oktober-december 2020'!L451*Gegevens!$C$7)+IF(M451&gt;20,20*Gegevens!$C$7,'Prognose oktober-december 2020'!M451*Gegevens!$C$7)))))</f>
        <v/>
      </c>
      <c r="T451" s="11">
        <f t="shared" si="15"/>
        <v>0</v>
      </c>
      <c r="U451" s="24">
        <f t="shared" si="16"/>
        <v>0</v>
      </c>
    </row>
    <row r="452" spans="1:21" x14ac:dyDescent="0.35">
      <c r="A452" s="29">
        <v>443</v>
      </c>
      <c r="C452" s="37"/>
      <c r="D452" s="38"/>
      <c r="E452" s="39"/>
      <c r="F452" s="40"/>
      <c r="H452" s="37"/>
      <c r="I452" s="79"/>
      <c r="K452" s="37"/>
      <c r="L452" s="38"/>
      <c r="M452" s="40"/>
      <c r="O452" s="46"/>
      <c r="P452" s="47"/>
      <c r="Q452" s="48"/>
      <c r="S452" s="32" t="str">
        <f>IF($F452="","",IF(K452+L452+M452="","",IF($F452="dagopvang",IF(K452&gt;40,40*Gegevens!$B$7,'Prognose oktober-december 2020'!K452*Gegevens!$B$7)+IF(L452&gt;40,40*Gegevens!$B$7,'Prognose oktober-december 2020'!L452*Gegevens!$B$7)+IF(M452&gt;40,40*Gegevens!$B$7,'Prognose oktober-december 2020'!M452*Gegevens!$B$7),IF(F452="buitenschoolse opvang",IF(K452&gt;20,20*Gegevens!$C$7,'Prognose oktober-december 2020'!K452*Gegevens!$C$7)+IF(L452&gt;20,20*Gegevens!$C$7,'Prognose oktober-december 2020'!L452*Gegevens!$C$7)+IF(M452&gt;20,20*Gegevens!$C$7,'Prognose oktober-december 2020'!M452*Gegevens!$C$7)))))</f>
        <v/>
      </c>
      <c r="T452" s="11">
        <f t="shared" si="15"/>
        <v>0</v>
      </c>
      <c r="U452" s="24">
        <f t="shared" si="16"/>
        <v>0</v>
      </c>
    </row>
    <row r="453" spans="1:21" x14ac:dyDescent="0.35">
      <c r="A453" s="29">
        <v>444</v>
      </c>
      <c r="C453" s="37"/>
      <c r="D453" s="38"/>
      <c r="E453" s="39"/>
      <c r="F453" s="40"/>
      <c r="H453" s="37"/>
      <c r="I453" s="79"/>
      <c r="K453" s="37"/>
      <c r="L453" s="38"/>
      <c r="M453" s="40"/>
      <c r="O453" s="46"/>
      <c r="P453" s="47"/>
      <c r="Q453" s="48"/>
      <c r="S453" s="32" t="str">
        <f>IF($F453="","",IF(K453+L453+M453="","",IF($F453="dagopvang",IF(K453&gt;40,40*Gegevens!$B$7,'Prognose oktober-december 2020'!K453*Gegevens!$B$7)+IF(L453&gt;40,40*Gegevens!$B$7,'Prognose oktober-december 2020'!L453*Gegevens!$B$7)+IF(M453&gt;40,40*Gegevens!$B$7,'Prognose oktober-december 2020'!M453*Gegevens!$B$7),IF(F453="buitenschoolse opvang",IF(K453&gt;20,20*Gegevens!$C$7,'Prognose oktober-december 2020'!K453*Gegevens!$C$7)+IF(L453&gt;20,20*Gegevens!$C$7,'Prognose oktober-december 2020'!L453*Gegevens!$C$7)+IF(M453&gt;20,20*Gegevens!$C$7,'Prognose oktober-december 2020'!M453*Gegevens!$C$7)))))</f>
        <v/>
      </c>
      <c r="T453" s="11">
        <f t="shared" si="15"/>
        <v>0</v>
      </c>
      <c r="U453" s="24">
        <f t="shared" si="16"/>
        <v>0</v>
      </c>
    </row>
    <row r="454" spans="1:21" x14ac:dyDescent="0.35">
      <c r="A454" s="29">
        <v>445</v>
      </c>
      <c r="C454" s="37"/>
      <c r="D454" s="38"/>
      <c r="E454" s="39"/>
      <c r="F454" s="40"/>
      <c r="H454" s="37"/>
      <c r="I454" s="79"/>
      <c r="K454" s="37"/>
      <c r="L454" s="38"/>
      <c r="M454" s="40"/>
      <c r="O454" s="46"/>
      <c r="P454" s="47"/>
      <c r="Q454" s="48"/>
      <c r="S454" s="32" t="str">
        <f>IF($F454="","",IF(K454+L454+M454="","",IF($F454="dagopvang",IF(K454&gt;40,40*Gegevens!$B$7,'Prognose oktober-december 2020'!K454*Gegevens!$B$7)+IF(L454&gt;40,40*Gegevens!$B$7,'Prognose oktober-december 2020'!L454*Gegevens!$B$7)+IF(M454&gt;40,40*Gegevens!$B$7,'Prognose oktober-december 2020'!M454*Gegevens!$B$7),IF(F454="buitenschoolse opvang",IF(K454&gt;20,20*Gegevens!$C$7,'Prognose oktober-december 2020'!K454*Gegevens!$C$7)+IF(L454&gt;20,20*Gegevens!$C$7,'Prognose oktober-december 2020'!L454*Gegevens!$C$7)+IF(M454&gt;20,20*Gegevens!$C$7,'Prognose oktober-december 2020'!M454*Gegevens!$C$7)))))</f>
        <v/>
      </c>
      <c r="T454" s="11">
        <f t="shared" si="15"/>
        <v>0</v>
      </c>
      <c r="U454" s="24">
        <f t="shared" si="16"/>
        <v>0</v>
      </c>
    </row>
    <row r="455" spans="1:21" x14ac:dyDescent="0.35">
      <c r="A455" s="29">
        <v>446</v>
      </c>
      <c r="C455" s="37"/>
      <c r="D455" s="38"/>
      <c r="E455" s="39"/>
      <c r="F455" s="40"/>
      <c r="H455" s="37"/>
      <c r="I455" s="79"/>
      <c r="K455" s="37"/>
      <c r="L455" s="38"/>
      <c r="M455" s="40"/>
      <c r="O455" s="46"/>
      <c r="P455" s="47"/>
      <c r="Q455" s="48"/>
      <c r="S455" s="32" t="str">
        <f>IF($F455="","",IF(K455+L455+M455="","",IF($F455="dagopvang",IF(K455&gt;40,40*Gegevens!$B$7,'Prognose oktober-december 2020'!K455*Gegevens!$B$7)+IF(L455&gt;40,40*Gegevens!$B$7,'Prognose oktober-december 2020'!L455*Gegevens!$B$7)+IF(M455&gt;40,40*Gegevens!$B$7,'Prognose oktober-december 2020'!M455*Gegevens!$B$7),IF(F455="buitenschoolse opvang",IF(K455&gt;20,20*Gegevens!$C$7,'Prognose oktober-december 2020'!K455*Gegevens!$C$7)+IF(L455&gt;20,20*Gegevens!$C$7,'Prognose oktober-december 2020'!L455*Gegevens!$C$7)+IF(M455&gt;20,20*Gegevens!$C$7,'Prognose oktober-december 2020'!M455*Gegevens!$C$7)))))</f>
        <v/>
      </c>
      <c r="T455" s="11">
        <f t="shared" si="15"/>
        <v>0</v>
      </c>
      <c r="U455" s="24">
        <f t="shared" si="16"/>
        <v>0</v>
      </c>
    </row>
    <row r="456" spans="1:21" x14ac:dyDescent="0.35">
      <c r="A456" s="29">
        <v>447</v>
      </c>
      <c r="C456" s="37"/>
      <c r="D456" s="38"/>
      <c r="E456" s="39"/>
      <c r="F456" s="40"/>
      <c r="H456" s="37"/>
      <c r="I456" s="79"/>
      <c r="K456" s="37"/>
      <c r="L456" s="38"/>
      <c r="M456" s="40"/>
      <c r="O456" s="46"/>
      <c r="P456" s="47"/>
      <c r="Q456" s="48"/>
      <c r="S456" s="32" t="str">
        <f>IF($F456="","",IF(K456+L456+M456="","",IF($F456="dagopvang",IF(K456&gt;40,40*Gegevens!$B$7,'Prognose oktober-december 2020'!K456*Gegevens!$B$7)+IF(L456&gt;40,40*Gegevens!$B$7,'Prognose oktober-december 2020'!L456*Gegevens!$B$7)+IF(M456&gt;40,40*Gegevens!$B$7,'Prognose oktober-december 2020'!M456*Gegevens!$B$7),IF(F456="buitenschoolse opvang",IF(K456&gt;20,20*Gegevens!$C$7,'Prognose oktober-december 2020'!K456*Gegevens!$C$7)+IF(L456&gt;20,20*Gegevens!$C$7,'Prognose oktober-december 2020'!L456*Gegevens!$C$7)+IF(M456&gt;20,20*Gegevens!$C$7,'Prognose oktober-december 2020'!M456*Gegevens!$C$7)))))</f>
        <v/>
      </c>
      <c r="T456" s="11">
        <f t="shared" si="15"/>
        <v>0</v>
      </c>
      <c r="U456" s="24">
        <f t="shared" si="16"/>
        <v>0</v>
      </c>
    </row>
    <row r="457" spans="1:21" x14ac:dyDescent="0.35">
      <c r="A457" s="29">
        <v>448</v>
      </c>
      <c r="C457" s="37"/>
      <c r="D457" s="38"/>
      <c r="E457" s="39"/>
      <c r="F457" s="40"/>
      <c r="H457" s="37"/>
      <c r="I457" s="79"/>
      <c r="K457" s="37"/>
      <c r="L457" s="38"/>
      <c r="M457" s="40"/>
      <c r="O457" s="46"/>
      <c r="P457" s="47"/>
      <c r="Q457" s="48"/>
      <c r="S457" s="32" t="str">
        <f>IF($F457="","",IF(K457+L457+M457="","",IF($F457="dagopvang",IF(K457&gt;40,40*Gegevens!$B$7,'Prognose oktober-december 2020'!K457*Gegevens!$B$7)+IF(L457&gt;40,40*Gegevens!$B$7,'Prognose oktober-december 2020'!L457*Gegevens!$B$7)+IF(M457&gt;40,40*Gegevens!$B$7,'Prognose oktober-december 2020'!M457*Gegevens!$B$7),IF(F457="buitenschoolse opvang",IF(K457&gt;20,20*Gegevens!$C$7,'Prognose oktober-december 2020'!K457*Gegevens!$C$7)+IF(L457&gt;20,20*Gegevens!$C$7,'Prognose oktober-december 2020'!L457*Gegevens!$C$7)+IF(M457&gt;20,20*Gegevens!$C$7,'Prognose oktober-december 2020'!M457*Gegevens!$C$7)))))</f>
        <v/>
      </c>
      <c r="T457" s="11">
        <f t="shared" si="15"/>
        <v>0</v>
      </c>
      <c r="U457" s="24">
        <f t="shared" si="16"/>
        <v>0</v>
      </c>
    </row>
    <row r="458" spans="1:21" x14ac:dyDescent="0.35">
      <c r="A458" s="29">
        <v>449</v>
      </c>
      <c r="C458" s="37"/>
      <c r="D458" s="38"/>
      <c r="E458" s="39"/>
      <c r="F458" s="40"/>
      <c r="H458" s="37"/>
      <c r="I458" s="79"/>
      <c r="K458" s="37"/>
      <c r="L458" s="38"/>
      <c r="M458" s="40"/>
      <c r="O458" s="46"/>
      <c r="P458" s="47"/>
      <c r="Q458" s="48"/>
      <c r="S458" s="32" t="str">
        <f>IF($F458="","",IF(K458+L458+M458="","",IF($F458="dagopvang",IF(K458&gt;40,40*Gegevens!$B$7,'Prognose oktober-december 2020'!K458*Gegevens!$B$7)+IF(L458&gt;40,40*Gegevens!$B$7,'Prognose oktober-december 2020'!L458*Gegevens!$B$7)+IF(M458&gt;40,40*Gegevens!$B$7,'Prognose oktober-december 2020'!M458*Gegevens!$B$7),IF(F458="buitenschoolse opvang",IF(K458&gt;20,20*Gegevens!$C$7,'Prognose oktober-december 2020'!K458*Gegevens!$C$7)+IF(L458&gt;20,20*Gegevens!$C$7,'Prognose oktober-december 2020'!L458*Gegevens!$C$7)+IF(M458&gt;20,20*Gegevens!$C$7,'Prognose oktober-december 2020'!M458*Gegevens!$C$7)))))</f>
        <v/>
      </c>
      <c r="T458" s="11">
        <f t="shared" ref="T458:T521" si="17">IF($D$4="",0,O458+P458+Q458)</f>
        <v>0</v>
      </c>
      <c r="U458" s="24">
        <f t="shared" si="16"/>
        <v>0</v>
      </c>
    </row>
    <row r="459" spans="1:21" x14ac:dyDescent="0.35">
      <c r="A459" s="29">
        <v>450</v>
      </c>
      <c r="C459" s="37"/>
      <c r="D459" s="38"/>
      <c r="E459" s="39"/>
      <c r="F459" s="40"/>
      <c r="H459" s="37"/>
      <c r="I459" s="79"/>
      <c r="K459" s="37"/>
      <c r="L459" s="38"/>
      <c r="M459" s="40"/>
      <c r="O459" s="46"/>
      <c r="P459" s="47"/>
      <c r="Q459" s="48"/>
      <c r="S459" s="32" t="str">
        <f>IF($F459="","",IF(K459+L459+M459="","",IF($F459="dagopvang",IF(K459&gt;40,40*Gegevens!$B$7,'Prognose oktober-december 2020'!K459*Gegevens!$B$7)+IF(L459&gt;40,40*Gegevens!$B$7,'Prognose oktober-december 2020'!L459*Gegevens!$B$7)+IF(M459&gt;40,40*Gegevens!$B$7,'Prognose oktober-december 2020'!M459*Gegevens!$B$7),IF(F459="buitenschoolse opvang",IF(K459&gt;20,20*Gegevens!$C$7,'Prognose oktober-december 2020'!K459*Gegevens!$C$7)+IF(L459&gt;20,20*Gegevens!$C$7,'Prognose oktober-december 2020'!L459*Gegevens!$C$7)+IF(M459&gt;20,20*Gegevens!$C$7,'Prognose oktober-december 2020'!M459*Gegevens!$C$7)))))</f>
        <v/>
      </c>
      <c r="T459" s="11">
        <f t="shared" si="17"/>
        <v>0</v>
      </c>
      <c r="U459" s="24">
        <f t="shared" ref="U459:U522" si="18">IF(C459="",0,IF(D459="",0,IF(E459="",0,IF(F459="",0,IF(H459="",0,S459+T459)))))</f>
        <v>0</v>
      </c>
    </row>
    <row r="460" spans="1:21" x14ac:dyDescent="0.35">
      <c r="A460" s="29">
        <v>451</v>
      </c>
      <c r="C460" s="37"/>
      <c r="D460" s="38"/>
      <c r="E460" s="39"/>
      <c r="F460" s="40"/>
      <c r="H460" s="37"/>
      <c r="I460" s="79"/>
      <c r="K460" s="37"/>
      <c r="L460" s="38"/>
      <c r="M460" s="40"/>
      <c r="O460" s="46"/>
      <c r="P460" s="47"/>
      <c r="Q460" s="48"/>
      <c r="S460" s="32" t="str">
        <f>IF($F460="","",IF(K460+L460+M460="","",IF($F460="dagopvang",IF(K460&gt;40,40*Gegevens!$B$7,'Prognose oktober-december 2020'!K460*Gegevens!$B$7)+IF(L460&gt;40,40*Gegevens!$B$7,'Prognose oktober-december 2020'!L460*Gegevens!$B$7)+IF(M460&gt;40,40*Gegevens!$B$7,'Prognose oktober-december 2020'!M460*Gegevens!$B$7),IF(F460="buitenschoolse opvang",IF(K460&gt;20,20*Gegevens!$C$7,'Prognose oktober-december 2020'!K460*Gegevens!$C$7)+IF(L460&gt;20,20*Gegevens!$C$7,'Prognose oktober-december 2020'!L460*Gegevens!$C$7)+IF(M460&gt;20,20*Gegevens!$C$7,'Prognose oktober-december 2020'!M460*Gegevens!$C$7)))))</f>
        <v/>
      </c>
      <c r="T460" s="11">
        <f t="shared" si="17"/>
        <v>0</v>
      </c>
      <c r="U460" s="24">
        <f t="shared" si="18"/>
        <v>0</v>
      </c>
    </row>
    <row r="461" spans="1:21" x14ac:dyDescent="0.35">
      <c r="A461" s="29">
        <v>452</v>
      </c>
      <c r="C461" s="37"/>
      <c r="D461" s="38"/>
      <c r="E461" s="39"/>
      <c r="F461" s="40"/>
      <c r="H461" s="37"/>
      <c r="I461" s="79"/>
      <c r="K461" s="37"/>
      <c r="L461" s="38"/>
      <c r="M461" s="40"/>
      <c r="O461" s="46"/>
      <c r="P461" s="47"/>
      <c r="Q461" s="48"/>
      <c r="S461" s="32" t="str">
        <f>IF($F461="","",IF(K461+L461+M461="","",IF($F461="dagopvang",IF(K461&gt;40,40*Gegevens!$B$7,'Prognose oktober-december 2020'!K461*Gegevens!$B$7)+IF(L461&gt;40,40*Gegevens!$B$7,'Prognose oktober-december 2020'!L461*Gegevens!$B$7)+IF(M461&gt;40,40*Gegevens!$B$7,'Prognose oktober-december 2020'!M461*Gegevens!$B$7),IF(F461="buitenschoolse opvang",IF(K461&gt;20,20*Gegevens!$C$7,'Prognose oktober-december 2020'!K461*Gegevens!$C$7)+IF(L461&gt;20,20*Gegevens!$C$7,'Prognose oktober-december 2020'!L461*Gegevens!$C$7)+IF(M461&gt;20,20*Gegevens!$C$7,'Prognose oktober-december 2020'!M461*Gegevens!$C$7)))))</f>
        <v/>
      </c>
      <c r="T461" s="11">
        <f t="shared" si="17"/>
        <v>0</v>
      </c>
      <c r="U461" s="24">
        <f t="shared" si="18"/>
        <v>0</v>
      </c>
    </row>
    <row r="462" spans="1:21" x14ac:dyDescent="0.35">
      <c r="A462" s="29">
        <v>453</v>
      </c>
      <c r="C462" s="37"/>
      <c r="D462" s="38"/>
      <c r="E462" s="39"/>
      <c r="F462" s="40"/>
      <c r="H462" s="37"/>
      <c r="I462" s="79"/>
      <c r="K462" s="37"/>
      <c r="L462" s="38"/>
      <c r="M462" s="40"/>
      <c r="O462" s="46"/>
      <c r="P462" s="47"/>
      <c r="Q462" s="48"/>
      <c r="S462" s="32" t="str">
        <f>IF($F462="","",IF(K462+L462+M462="","",IF($F462="dagopvang",IF(K462&gt;40,40*Gegevens!$B$7,'Prognose oktober-december 2020'!K462*Gegevens!$B$7)+IF(L462&gt;40,40*Gegevens!$B$7,'Prognose oktober-december 2020'!L462*Gegevens!$B$7)+IF(M462&gt;40,40*Gegevens!$B$7,'Prognose oktober-december 2020'!M462*Gegevens!$B$7),IF(F462="buitenschoolse opvang",IF(K462&gt;20,20*Gegevens!$C$7,'Prognose oktober-december 2020'!K462*Gegevens!$C$7)+IF(L462&gt;20,20*Gegevens!$C$7,'Prognose oktober-december 2020'!L462*Gegevens!$C$7)+IF(M462&gt;20,20*Gegevens!$C$7,'Prognose oktober-december 2020'!M462*Gegevens!$C$7)))))</f>
        <v/>
      </c>
      <c r="T462" s="11">
        <f t="shared" si="17"/>
        <v>0</v>
      </c>
      <c r="U462" s="24">
        <f t="shared" si="18"/>
        <v>0</v>
      </c>
    </row>
    <row r="463" spans="1:21" x14ac:dyDescent="0.35">
      <c r="A463" s="29">
        <v>454</v>
      </c>
      <c r="C463" s="37"/>
      <c r="D463" s="38"/>
      <c r="E463" s="39"/>
      <c r="F463" s="40"/>
      <c r="H463" s="37"/>
      <c r="I463" s="79"/>
      <c r="K463" s="37"/>
      <c r="L463" s="38"/>
      <c r="M463" s="40"/>
      <c r="O463" s="46"/>
      <c r="P463" s="47"/>
      <c r="Q463" s="48"/>
      <c r="S463" s="32" t="str">
        <f>IF($F463="","",IF(K463+L463+M463="","",IF($F463="dagopvang",IF(K463&gt;40,40*Gegevens!$B$7,'Prognose oktober-december 2020'!K463*Gegevens!$B$7)+IF(L463&gt;40,40*Gegevens!$B$7,'Prognose oktober-december 2020'!L463*Gegevens!$B$7)+IF(M463&gt;40,40*Gegevens!$B$7,'Prognose oktober-december 2020'!M463*Gegevens!$B$7),IF(F463="buitenschoolse opvang",IF(K463&gt;20,20*Gegevens!$C$7,'Prognose oktober-december 2020'!K463*Gegevens!$C$7)+IF(L463&gt;20,20*Gegevens!$C$7,'Prognose oktober-december 2020'!L463*Gegevens!$C$7)+IF(M463&gt;20,20*Gegevens!$C$7,'Prognose oktober-december 2020'!M463*Gegevens!$C$7)))))</f>
        <v/>
      </c>
      <c r="T463" s="11">
        <f t="shared" si="17"/>
        <v>0</v>
      </c>
      <c r="U463" s="24">
        <f t="shared" si="18"/>
        <v>0</v>
      </c>
    </row>
    <row r="464" spans="1:21" x14ac:dyDescent="0.35">
      <c r="A464" s="29">
        <v>455</v>
      </c>
      <c r="C464" s="37"/>
      <c r="D464" s="38"/>
      <c r="E464" s="39"/>
      <c r="F464" s="40"/>
      <c r="H464" s="37"/>
      <c r="I464" s="79"/>
      <c r="K464" s="37"/>
      <c r="L464" s="38"/>
      <c r="M464" s="40"/>
      <c r="O464" s="46"/>
      <c r="P464" s="47"/>
      <c r="Q464" s="48"/>
      <c r="S464" s="32" t="str">
        <f>IF($F464="","",IF(K464+L464+M464="","",IF($F464="dagopvang",IF(K464&gt;40,40*Gegevens!$B$7,'Prognose oktober-december 2020'!K464*Gegevens!$B$7)+IF(L464&gt;40,40*Gegevens!$B$7,'Prognose oktober-december 2020'!L464*Gegevens!$B$7)+IF(M464&gt;40,40*Gegevens!$B$7,'Prognose oktober-december 2020'!M464*Gegevens!$B$7),IF(F464="buitenschoolse opvang",IF(K464&gt;20,20*Gegevens!$C$7,'Prognose oktober-december 2020'!K464*Gegevens!$C$7)+IF(L464&gt;20,20*Gegevens!$C$7,'Prognose oktober-december 2020'!L464*Gegevens!$C$7)+IF(M464&gt;20,20*Gegevens!$C$7,'Prognose oktober-december 2020'!M464*Gegevens!$C$7)))))</f>
        <v/>
      </c>
      <c r="T464" s="11">
        <f t="shared" si="17"/>
        <v>0</v>
      </c>
      <c r="U464" s="24">
        <f t="shared" si="18"/>
        <v>0</v>
      </c>
    </row>
    <row r="465" spans="1:21" x14ac:dyDescent="0.35">
      <c r="A465" s="29">
        <v>456</v>
      </c>
      <c r="C465" s="37"/>
      <c r="D465" s="38"/>
      <c r="E465" s="39"/>
      <c r="F465" s="40"/>
      <c r="H465" s="37"/>
      <c r="I465" s="79"/>
      <c r="K465" s="37"/>
      <c r="L465" s="38"/>
      <c r="M465" s="40"/>
      <c r="O465" s="46"/>
      <c r="P465" s="47"/>
      <c r="Q465" s="48"/>
      <c r="S465" s="32" t="str">
        <f>IF($F465="","",IF(K465+L465+M465="","",IF($F465="dagopvang",IF(K465&gt;40,40*Gegevens!$B$7,'Prognose oktober-december 2020'!K465*Gegevens!$B$7)+IF(L465&gt;40,40*Gegevens!$B$7,'Prognose oktober-december 2020'!L465*Gegevens!$B$7)+IF(M465&gt;40,40*Gegevens!$B$7,'Prognose oktober-december 2020'!M465*Gegevens!$B$7),IF(F465="buitenschoolse opvang",IF(K465&gt;20,20*Gegevens!$C$7,'Prognose oktober-december 2020'!K465*Gegevens!$C$7)+IF(L465&gt;20,20*Gegevens!$C$7,'Prognose oktober-december 2020'!L465*Gegevens!$C$7)+IF(M465&gt;20,20*Gegevens!$C$7,'Prognose oktober-december 2020'!M465*Gegevens!$C$7)))))</f>
        <v/>
      </c>
      <c r="T465" s="11">
        <f t="shared" si="17"/>
        <v>0</v>
      </c>
      <c r="U465" s="24">
        <f t="shared" si="18"/>
        <v>0</v>
      </c>
    </row>
    <row r="466" spans="1:21" x14ac:dyDescent="0.35">
      <c r="A466" s="29">
        <v>457</v>
      </c>
      <c r="C466" s="37"/>
      <c r="D466" s="38"/>
      <c r="E466" s="39"/>
      <c r="F466" s="40"/>
      <c r="H466" s="37"/>
      <c r="I466" s="79"/>
      <c r="K466" s="37"/>
      <c r="L466" s="38"/>
      <c r="M466" s="40"/>
      <c r="O466" s="46"/>
      <c r="P466" s="47"/>
      <c r="Q466" s="48"/>
      <c r="S466" s="32" t="str">
        <f>IF($F466="","",IF(K466+L466+M466="","",IF($F466="dagopvang",IF(K466&gt;40,40*Gegevens!$B$7,'Prognose oktober-december 2020'!K466*Gegevens!$B$7)+IF(L466&gt;40,40*Gegevens!$B$7,'Prognose oktober-december 2020'!L466*Gegevens!$B$7)+IF(M466&gt;40,40*Gegevens!$B$7,'Prognose oktober-december 2020'!M466*Gegevens!$B$7),IF(F466="buitenschoolse opvang",IF(K466&gt;20,20*Gegevens!$C$7,'Prognose oktober-december 2020'!K466*Gegevens!$C$7)+IF(L466&gt;20,20*Gegevens!$C$7,'Prognose oktober-december 2020'!L466*Gegevens!$C$7)+IF(M466&gt;20,20*Gegevens!$C$7,'Prognose oktober-december 2020'!M466*Gegevens!$C$7)))))</f>
        <v/>
      </c>
      <c r="T466" s="11">
        <f t="shared" si="17"/>
        <v>0</v>
      </c>
      <c r="U466" s="24">
        <f t="shared" si="18"/>
        <v>0</v>
      </c>
    </row>
    <row r="467" spans="1:21" x14ac:dyDescent="0.35">
      <c r="A467" s="29">
        <v>458</v>
      </c>
      <c r="C467" s="37"/>
      <c r="D467" s="38"/>
      <c r="E467" s="39"/>
      <c r="F467" s="40"/>
      <c r="H467" s="37"/>
      <c r="I467" s="79"/>
      <c r="K467" s="37"/>
      <c r="L467" s="38"/>
      <c r="M467" s="40"/>
      <c r="O467" s="46"/>
      <c r="P467" s="47"/>
      <c r="Q467" s="48"/>
      <c r="S467" s="32" t="str">
        <f>IF($F467="","",IF(K467+L467+M467="","",IF($F467="dagopvang",IF(K467&gt;40,40*Gegevens!$B$7,'Prognose oktober-december 2020'!K467*Gegevens!$B$7)+IF(L467&gt;40,40*Gegevens!$B$7,'Prognose oktober-december 2020'!L467*Gegevens!$B$7)+IF(M467&gt;40,40*Gegevens!$B$7,'Prognose oktober-december 2020'!M467*Gegevens!$B$7),IF(F467="buitenschoolse opvang",IF(K467&gt;20,20*Gegevens!$C$7,'Prognose oktober-december 2020'!K467*Gegevens!$C$7)+IF(L467&gt;20,20*Gegevens!$C$7,'Prognose oktober-december 2020'!L467*Gegevens!$C$7)+IF(M467&gt;20,20*Gegevens!$C$7,'Prognose oktober-december 2020'!M467*Gegevens!$C$7)))))</f>
        <v/>
      </c>
      <c r="T467" s="11">
        <f t="shared" si="17"/>
        <v>0</v>
      </c>
      <c r="U467" s="24">
        <f t="shared" si="18"/>
        <v>0</v>
      </c>
    </row>
    <row r="468" spans="1:21" x14ac:dyDescent="0.35">
      <c r="A468" s="29">
        <v>459</v>
      </c>
      <c r="C468" s="37"/>
      <c r="D468" s="38"/>
      <c r="E468" s="39"/>
      <c r="F468" s="40"/>
      <c r="H468" s="37"/>
      <c r="I468" s="79"/>
      <c r="K468" s="37"/>
      <c r="L468" s="38"/>
      <c r="M468" s="40"/>
      <c r="O468" s="46"/>
      <c r="P468" s="47"/>
      <c r="Q468" s="48"/>
      <c r="S468" s="32" t="str">
        <f>IF($F468="","",IF(K468+L468+M468="","",IF($F468="dagopvang",IF(K468&gt;40,40*Gegevens!$B$7,'Prognose oktober-december 2020'!K468*Gegevens!$B$7)+IF(L468&gt;40,40*Gegevens!$B$7,'Prognose oktober-december 2020'!L468*Gegevens!$B$7)+IF(M468&gt;40,40*Gegevens!$B$7,'Prognose oktober-december 2020'!M468*Gegevens!$B$7),IF(F468="buitenschoolse opvang",IF(K468&gt;20,20*Gegevens!$C$7,'Prognose oktober-december 2020'!K468*Gegevens!$C$7)+IF(L468&gt;20,20*Gegevens!$C$7,'Prognose oktober-december 2020'!L468*Gegevens!$C$7)+IF(M468&gt;20,20*Gegevens!$C$7,'Prognose oktober-december 2020'!M468*Gegevens!$C$7)))))</f>
        <v/>
      </c>
      <c r="T468" s="11">
        <f t="shared" si="17"/>
        <v>0</v>
      </c>
      <c r="U468" s="24">
        <f t="shared" si="18"/>
        <v>0</v>
      </c>
    </row>
    <row r="469" spans="1:21" x14ac:dyDescent="0.35">
      <c r="A469" s="29">
        <v>460</v>
      </c>
      <c r="C469" s="37"/>
      <c r="D469" s="38"/>
      <c r="E469" s="39"/>
      <c r="F469" s="40"/>
      <c r="H469" s="37"/>
      <c r="I469" s="79"/>
      <c r="K469" s="37"/>
      <c r="L469" s="38"/>
      <c r="M469" s="40"/>
      <c r="O469" s="46"/>
      <c r="P469" s="47"/>
      <c r="Q469" s="48"/>
      <c r="S469" s="32" t="str">
        <f>IF($F469="","",IF(K469+L469+M469="","",IF($F469="dagopvang",IF(K469&gt;40,40*Gegevens!$B$7,'Prognose oktober-december 2020'!K469*Gegevens!$B$7)+IF(L469&gt;40,40*Gegevens!$B$7,'Prognose oktober-december 2020'!L469*Gegevens!$B$7)+IF(M469&gt;40,40*Gegevens!$B$7,'Prognose oktober-december 2020'!M469*Gegevens!$B$7),IF(F469="buitenschoolse opvang",IF(K469&gt;20,20*Gegevens!$C$7,'Prognose oktober-december 2020'!K469*Gegevens!$C$7)+IF(L469&gt;20,20*Gegevens!$C$7,'Prognose oktober-december 2020'!L469*Gegevens!$C$7)+IF(M469&gt;20,20*Gegevens!$C$7,'Prognose oktober-december 2020'!M469*Gegevens!$C$7)))))</f>
        <v/>
      </c>
      <c r="T469" s="11">
        <f t="shared" si="17"/>
        <v>0</v>
      </c>
      <c r="U469" s="24">
        <f t="shared" si="18"/>
        <v>0</v>
      </c>
    </row>
    <row r="470" spans="1:21" x14ac:dyDescent="0.35">
      <c r="A470" s="29">
        <v>461</v>
      </c>
      <c r="C470" s="37"/>
      <c r="D470" s="38"/>
      <c r="E470" s="39"/>
      <c r="F470" s="40"/>
      <c r="H470" s="37"/>
      <c r="I470" s="79"/>
      <c r="K470" s="37"/>
      <c r="L470" s="38"/>
      <c r="M470" s="40"/>
      <c r="O470" s="46"/>
      <c r="P470" s="47"/>
      <c r="Q470" s="48"/>
      <c r="S470" s="32" t="str">
        <f>IF($F470="","",IF(K470+L470+M470="","",IF($F470="dagopvang",IF(K470&gt;40,40*Gegevens!$B$7,'Prognose oktober-december 2020'!K470*Gegevens!$B$7)+IF(L470&gt;40,40*Gegevens!$B$7,'Prognose oktober-december 2020'!L470*Gegevens!$B$7)+IF(M470&gt;40,40*Gegevens!$B$7,'Prognose oktober-december 2020'!M470*Gegevens!$B$7),IF(F470="buitenschoolse opvang",IF(K470&gt;20,20*Gegevens!$C$7,'Prognose oktober-december 2020'!K470*Gegevens!$C$7)+IF(L470&gt;20,20*Gegevens!$C$7,'Prognose oktober-december 2020'!L470*Gegevens!$C$7)+IF(M470&gt;20,20*Gegevens!$C$7,'Prognose oktober-december 2020'!M470*Gegevens!$C$7)))))</f>
        <v/>
      </c>
      <c r="T470" s="11">
        <f t="shared" si="17"/>
        <v>0</v>
      </c>
      <c r="U470" s="24">
        <f t="shared" si="18"/>
        <v>0</v>
      </c>
    </row>
    <row r="471" spans="1:21" x14ac:dyDescent="0.35">
      <c r="A471" s="29">
        <v>462</v>
      </c>
      <c r="C471" s="37"/>
      <c r="D471" s="38"/>
      <c r="E471" s="39"/>
      <c r="F471" s="40"/>
      <c r="H471" s="37"/>
      <c r="I471" s="79"/>
      <c r="K471" s="37"/>
      <c r="L471" s="38"/>
      <c r="M471" s="40"/>
      <c r="O471" s="46"/>
      <c r="P471" s="47"/>
      <c r="Q471" s="48"/>
      <c r="S471" s="32" t="str">
        <f>IF($F471="","",IF(K471+L471+M471="","",IF($F471="dagopvang",IF(K471&gt;40,40*Gegevens!$B$7,'Prognose oktober-december 2020'!K471*Gegevens!$B$7)+IF(L471&gt;40,40*Gegevens!$B$7,'Prognose oktober-december 2020'!L471*Gegevens!$B$7)+IF(M471&gt;40,40*Gegevens!$B$7,'Prognose oktober-december 2020'!M471*Gegevens!$B$7),IF(F471="buitenschoolse opvang",IF(K471&gt;20,20*Gegevens!$C$7,'Prognose oktober-december 2020'!K471*Gegevens!$C$7)+IF(L471&gt;20,20*Gegevens!$C$7,'Prognose oktober-december 2020'!L471*Gegevens!$C$7)+IF(M471&gt;20,20*Gegevens!$C$7,'Prognose oktober-december 2020'!M471*Gegevens!$C$7)))))</f>
        <v/>
      </c>
      <c r="T471" s="11">
        <f t="shared" si="17"/>
        <v>0</v>
      </c>
      <c r="U471" s="24">
        <f t="shared" si="18"/>
        <v>0</v>
      </c>
    </row>
    <row r="472" spans="1:21" x14ac:dyDescent="0.35">
      <c r="A472" s="29">
        <v>463</v>
      </c>
      <c r="C472" s="37"/>
      <c r="D472" s="38"/>
      <c r="E472" s="39"/>
      <c r="F472" s="40"/>
      <c r="H472" s="37"/>
      <c r="I472" s="79"/>
      <c r="K472" s="37"/>
      <c r="L472" s="38"/>
      <c r="M472" s="40"/>
      <c r="O472" s="46"/>
      <c r="P472" s="47"/>
      <c r="Q472" s="48"/>
      <c r="S472" s="32" t="str">
        <f>IF($F472="","",IF(K472+L472+M472="","",IF($F472="dagopvang",IF(K472&gt;40,40*Gegevens!$B$7,'Prognose oktober-december 2020'!K472*Gegevens!$B$7)+IF(L472&gt;40,40*Gegevens!$B$7,'Prognose oktober-december 2020'!L472*Gegevens!$B$7)+IF(M472&gt;40,40*Gegevens!$B$7,'Prognose oktober-december 2020'!M472*Gegevens!$B$7),IF(F472="buitenschoolse opvang",IF(K472&gt;20,20*Gegevens!$C$7,'Prognose oktober-december 2020'!K472*Gegevens!$C$7)+IF(L472&gt;20,20*Gegevens!$C$7,'Prognose oktober-december 2020'!L472*Gegevens!$C$7)+IF(M472&gt;20,20*Gegevens!$C$7,'Prognose oktober-december 2020'!M472*Gegevens!$C$7)))))</f>
        <v/>
      </c>
      <c r="T472" s="11">
        <f t="shared" si="17"/>
        <v>0</v>
      </c>
      <c r="U472" s="24">
        <f t="shared" si="18"/>
        <v>0</v>
      </c>
    </row>
    <row r="473" spans="1:21" x14ac:dyDescent="0.35">
      <c r="A473" s="29">
        <v>464</v>
      </c>
      <c r="C473" s="37"/>
      <c r="D473" s="38"/>
      <c r="E473" s="39"/>
      <c r="F473" s="40"/>
      <c r="H473" s="37"/>
      <c r="I473" s="79"/>
      <c r="K473" s="37"/>
      <c r="L473" s="38"/>
      <c r="M473" s="40"/>
      <c r="O473" s="46"/>
      <c r="P473" s="47"/>
      <c r="Q473" s="48"/>
      <c r="S473" s="32" t="str">
        <f>IF($F473="","",IF(K473+L473+M473="","",IF($F473="dagopvang",IF(K473&gt;40,40*Gegevens!$B$7,'Prognose oktober-december 2020'!K473*Gegevens!$B$7)+IF(L473&gt;40,40*Gegevens!$B$7,'Prognose oktober-december 2020'!L473*Gegevens!$B$7)+IF(M473&gt;40,40*Gegevens!$B$7,'Prognose oktober-december 2020'!M473*Gegevens!$B$7),IF(F473="buitenschoolse opvang",IF(K473&gt;20,20*Gegevens!$C$7,'Prognose oktober-december 2020'!K473*Gegevens!$C$7)+IF(L473&gt;20,20*Gegevens!$C$7,'Prognose oktober-december 2020'!L473*Gegevens!$C$7)+IF(M473&gt;20,20*Gegevens!$C$7,'Prognose oktober-december 2020'!M473*Gegevens!$C$7)))))</f>
        <v/>
      </c>
      <c r="T473" s="11">
        <f t="shared" si="17"/>
        <v>0</v>
      </c>
      <c r="U473" s="24">
        <f t="shared" si="18"/>
        <v>0</v>
      </c>
    </row>
    <row r="474" spans="1:21" x14ac:dyDescent="0.35">
      <c r="A474" s="29">
        <v>465</v>
      </c>
      <c r="C474" s="37"/>
      <c r="D474" s="38"/>
      <c r="E474" s="39"/>
      <c r="F474" s="40"/>
      <c r="H474" s="37"/>
      <c r="I474" s="79"/>
      <c r="K474" s="37"/>
      <c r="L474" s="38"/>
      <c r="M474" s="40"/>
      <c r="O474" s="46"/>
      <c r="P474" s="47"/>
      <c r="Q474" s="48"/>
      <c r="S474" s="32" t="str">
        <f>IF($F474="","",IF(K474+L474+M474="","",IF($F474="dagopvang",IF(K474&gt;40,40*Gegevens!$B$7,'Prognose oktober-december 2020'!K474*Gegevens!$B$7)+IF(L474&gt;40,40*Gegevens!$B$7,'Prognose oktober-december 2020'!L474*Gegevens!$B$7)+IF(M474&gt;40,40*Gegevens!$B$7,'Prognose oktober-december 2020'!M474*Gegevens!$B$7),IF(F474="buitenschoolse opvang",IF(K474&gt;20,20*Gegevens!$C$7,'Prognose oktober-december 2020'!K474*Gegevens!$C$7)+IF(L474&gt;20,20*Gegevens!$C$7,'Prognose oktober-december 2020'!L474*Gegevens!$C$7)+IF(M474&gt;20,20*Gegevens!$C$7,'Prognose oktober-december 2020'!M474*Gegevens!$C$7)))))</f>
        <v/>
      </c>
      <c r="T474" s="11">
        <f t="shared" si="17"/>
        <v>0</v>
      </c>
      <c r="U474" s="24">
        <f t="shared" si="18"/>
        <v>0</v>
      </c>
    </row>
    <row r="475" spans="1:21" x14ac:dyDescent="0.35">
      <c r="A475" s="29">
        <v>466</v>
      </c>
      <c r="C475" s="37"/>
      <c r="D475" s="38"/>
      <c r="E475" s="39"/>
      <c r="F475" s="40"/>
      <c r="H475" s="37"/>
      <c r="I475" s="79"/>
      <c r="K475" s="37"/>
      <c r="L475" s="38"/>
      <c r="M475" s="40"/>
      <c r="O475" s="46"/>
      <c r="P475" s="47"/>
      <c r="Q475" s="48"/>
      <c r="S475" s="32" t="str">
        <f>IF($F475="","",IF(K475+L475+M475="","",IF($F475="dagopvang",IF(K475&gt;40,40*Gegevens!$B$7,'Prognose oktober-december 2020'!K475*Gegevens!$B$7)+IF(L475&gt;40,40*Gegevens!$B$7,'Prognose oktober-december 2020'!L475*Gegevens!$B$7)+IF(M475&gt;40,40*Gegevens!$B$7,'Prognose oktober-december 2020'!M475*Gegevens!$B$7),IF(F475="buitenschoolse opvang",IF(K475&gt;20,20*Gegevens!$C$7,'Prognose oktober-december 2020'!K475*Gegevens!$C$7)+IF(L475&gt;20,20*Gegevens!$C$7,'Prognose oktober-december 2020'!L475*Gegevens!$C$7)+IF(M475&gt;20,20*Gegevens!$C$7,'Prognose oktober-december 2020'!M475*Gegevens!$C$7)))))</f>
        <v/>
      </c>
      <c r="T475" s="11">
        <f t="shared" si="17"/>
        <v>0</v>
      </c>
      <c r="U475" s="24">
        <f t="shared" si="18"/>
        <v>0</v>
      </c>
    </row>
    <row r="476" spans="1:21" x14ac:dyDescent="0.35">
      <c r="A476" s="29">
        <v>467</v>
      </c>
      <c r="C476" s="37"/>
      <c r="D476" s="38"/>
      <c r="E476" s="39"/>
      <c r="F476" s="40"/>
      <c r="H476" s="37"/>
      <c r="I476" s="79"/>
      <c r="K476" s="37"/>
      <c r="L476" s="38"/>
      <c r="M476" s="40"/>
      <c r="O476" s="46"/>
      <c r="P476" s="47"/>
      <c r="Q476" s="48"/>
      <c r="S476" s="32" t="str">
        <f>IF($F476="","",IF(K476+L476+M476="","",IF($F476="dagopvang",IF(K476&gt;40,40*Gegevens!$B$7,'Prognose oktober-december 2020'!K476*Gegevens!$B$7)+IF(L476&gt;40,40*Gegevens!$B$7,'Prognose oktober-december 2020'!L476*Gegevens!$B$7)+IF(M476&gt;40,40*Gegevens!$B$7,'Prognose oktober-december 2020'!M476*Gegevens!$B$7),IF(F476="buitenschoolse opvang",IF(K476&gt;20,20*Gegevens!$C$7,'Prognose oktober-december 2020'!K476*Gegevens!$C$7)+IF(L476&gt;20,20*Gegevens!$C$7,'Prognose oktober-december 2020'!L476*Gegevens!$C$7)+IF(M476&gt;20,20*Gegevens!$C$7,'Prognose oktober-december 2020'!M476*Gegevens!$C$7)))))</f>
        <v/>
      </c>
      <c r="T476" s="11">
        <f t="shared" si="17"/>
        <v>0</v>
      </c>
      <c r="U476" s="24">
        <f t="shared" si="18"/>
        <v>0</v>
      </c>
    </row>
    <row r="477" spans="1:21" x14ac:dyDescent="0.35">
      <c r="A477" s="29">
        <v>468</v>
      </c>
      <c r="C477" s="37"/>
      <c r="D477" s="38"/>
      <c r="E477" s="39"/>
      <c r="F477" s="40"/>
      <c r="H477" s="37"/>
      <c r="I477" s="79"/>
      <c r="K477" s="37"/>
      <c r="L477" s="38"/>
      <c r="M477" s="40"/>
      <c r="O477" s="46"/>
      <c r="P477" s="47"/>
      <c r="Q477" s="48"/>
      <c r="S477" s="32" t="str">
        <f>IF($F477="","",IF(K477+L477+M477="","",IF($F477="dagopvang",IF(K477&gt;40,40*Gegevens!$B$7,'Prognose oktober-december 2020'!K477*Gegevens!$B$7)+IF(L477&gt;40,40*Gegevens!$B$7,'Prognose oktober-december 2020'!L477*Gegevens!$B$7)+IF(M477&gt;40,40*Gegevens!$B$7,'Prognose oktober-december 2020'!M477*Gegevens!$B$7),IF(F477="buitenschoolse opvang",IF(K477&gt;20,20*Gegevens!$C$7,'Prognose oktober-december 2020'!K477*Gegevens!$C$7)+IF(L477&gt;20,20*Gegevens!$C$7,'Prognose oktober-december 2020'!L477*Gegevens!$C$7)+IF(M477&gt;20,20*Gegevens!$C$7,'Prognose oktober-december 2020'!M477*Gegevens!$C$7)))))</f>
        <v/>
      </c>
      <c r="T477" s="11">
        <f t="shared" si="17"/>
        <v>0</v>
      </c>
      <c r="U477" s="24">
        <f t="shared" si="18"/>
        <v>0</v>
      </c>
    </row>
    <row r="478" spans="1:21" x14ac:dyDescent="0.35">
      <c r="A478" s="29">
        <v>469</v>
      </c>
      <c r="C478" s="37"/>
      <c r="D478" s="38"/>
      <c r="E478" s="39"/>
      <c r="F478" s="40"/>
      <c r="H478" s="37"/>
      <c r="I478" s="79"/>
      <c r="K478" s="37"/>
      <c r="L478" s="38"/>
      <c r="M478" s="40"/>
      <c r="O478" s="46"/>
      <c r="P478" s="47"/>
      <c r="Q478" s="48"/>
      <c r="S478" s="32" t="str">
        <f>IF($F478="","",IF(K478+L478+M478="","",IF($F478="dagopvang",IF(K478&gt;40,40*Gegevens!$B$7,'Prognose oktober-december 2020'!K478*Gegevens!$B$7)+IF(L478&gt;40,40*Gegevens!$B$7,'Prognose oktober-december 2020'!L478*Gegevens!$B$7)+IF(M478&gt;40,40*Gegevens!$B$7,'Prognose oktober-december 2020'!M478*Gegevens!$B$7),IF(F478="buitenschoolse opvang",IF(K478&gt;20,20*Gegevens!$C$7,'Prognose oktober-december 2020'!K478*Gegevens!$C$7)+IF(L478&gt;20,20*Gegevens!$C$7,'Prognose oktober-december 2020'!L478*Gegevens!$C$7)+IF(M478&gt;20,20*Gegevens!$C$7,'Prognose oktober-december 2020'!M478*Gegevens!$C$7)))))</f>
        <v/>
      </c>
      <c r="T478" s="11">
        <f t="shared" si="17"/>
        <v>0</v>
      </c>
      <c r="U478" s="24">
        <f t="shared" si="18"/>
        <v>0</v>
      </c>
    </row>
    <row r="479" spans="1:21" x14ac:dyDescent="0.35">
      <c r="A479" s="29">
        <v>470</v>
      </c>
      <c r="C479" s="37"/>
      <c r="D479" s="38"/>
      <c r="E479" s="39"/>
      <c r="F479" s="40"/>
      <c r="H479" s="37"/>
      <c r="I479" s="79"/>
      <c r="K479" s="37"/>
      <c r="L479" s="38"/>
      <c r="M479" s="40"/>
      <c r="O479" s="46"/>
      <c r="P479" s="47"/>
      <c r="Q479" s="48"/>
      <c r="S479" s="32" t="str">
        <f>IF($F479="","",IF(K479+L479+M479="","",IF($F479="dagopvang",IF(K479&gt;40,40*Gegevens!$B$7,'Prognose oktober-december 2020'!K479*Gegevens!$B$7)+IF(L479&gt;40,40*Gegevens!$B$7,'Prognose oktober-december 2020'!L479*Gegevens!$B$7)+IF(M479&gt;40,40*Gegevens!$B$7,'Prognose oktober-december 2020'!M479*Gegevens!$B$7),IF(F479="buitenschoolse opvang",IF(K479&gt;20,20*Gegevens!$C$7,'Prognose oktober-december 2020'!K479*Gegevens!$C$7)+IF(L479&gt;20,20*Gegevens!$C$7,'Prognose oktober-december 2020'!L479*Gegevens!$C$7)+IF(M479&gt;20,20*Gegevens!$C$7,'Prognose oktober-december 2020'!M479*Gegevens!$C$7)))))</f>
        <v/>
      </c>
      <c r="T479" s="11">
        <f t="shared" si="17"/>
        <v>0</v>
      </c>
      <c r="U479" s="24">
        <f t="shared" si="18"/>
        <v>0</v>
      </c>
    </row>
    <row r="480" spans="1:21" x14ac:dyDescent="0.35">
      <c r="A480" s="29">
        <v>471</v>
      </c>
      <c r="C480" s="37"/>
      <c r="D480" s="38"/>
      <c r="E480" s="39"/>
      <c r="F480" s="40"/>
      <c r="H480" s="37"/>
      <c r="I480" s="79"/>
      <c r="K480" s="37"/>
      <c r="L480" s="38"/>
      <c r="M480" s="40"/>
      <c r="O480" s="46"/>
      <c r="P480" s="47"/>
      <c r="Q480" s="48"/>
      <c r="S480" s="32" t="str">
        <f>IF($F480="","",IF(K480+L480+M480="","",IF($F480="dagopvang",IF(K480&gt;40,40*Gegevens!$B$7,'Prognose oktober-december 2020'!K480*Gegevens!$B$7)+IF(L480&gt;40,40*Gegevens!$B$7,'Prognose oktober-december 2020'!L480*Gegevens!$B$7)+IF(M480&gt;40,40*Gegevens!$B$7,'Prognose oktober-december 2020'!M480*Gegevens!$B$7),IF(F480="buitenschoolse opvang",IF(K480&gt;20,20*Gegevens!$C$7,'Prognose oktober-december 2020'!K480*Gegevens!$C$7)+IF(L480&gt;20,20*Gegevens!$C$7,'Prognose oktober-december 2020'!L480*Gegevens!$C$7)+IF(M480&gt;20,20*Gegevens!$C$7,'Prognose oktober-december 2020'!M480*Gegevens!$C$7)))))</f>
        <v/>
      </c>
      <c r="T480" s="11">
        <f t="shared" si="17"/>
        <v>0</v>
      </c>
      <c r="U480" s="24">
        <f t="shared" si="18"/>
        <v>0</v>
      </c>
    </row>
    <row r="481" spans="1:21" x14ac:dyDescent="0.35">
      <c r="A481" s="29">
        <v>472</v>
      </c>
      <c r="C481" s="37"/>
      <c r="D481" s="38"/>
      <c r="E481" s="39"/>
      <c r="F481" s="40"/>
      <c r="H481" s="45"/>
      <c r="I481" s="79"/>
      <c r="K481" s="37"/>
      <c r="L481" s="38"/>
      <c r="M481" s="40"/>
      <c r="O481" s="46"/>
      <c r="P481" s="47"/>
      <c r="Q481" s="48"/>
      <c r="S481" s="32" t="str">
        <f>IF($F481="","",IF(K481+L481+M481="","",IF($F481="dagopvang",IF(K481&gt;40,40*Gegevens!$B$7,'Prognose oktober-december 2020'!K481*Gegevens!$B$7)+IF(L481&gt;40,40*Gegevens!$B$7,'Prognose oktober-december 2020'!L481*Gegevens!$B$7)+IF(M481&gt;40,40*Gegevens!$B$7,'Prognose oktober-december 2020'!M481*Gegevens!$B$7),IF(F481="buitenschoolse opvang",IF(K481&gt;20,20*Gegevens!$C$7,'Prognose oktober-december 2020'!K481*Gegevens!$C$7)+IF(L481&gt;20,20*Gegevens!$C$7,'Prognose oktober-december 2020'!L481*Gegevens!$C$7)+IF(M481&gt;20,20*Gegevens!$C$7,'Prognose oktober-december 2020'!M481*Gegevens!$C$7)))))</f>
        <v/>
      </c>
      <c r="T481" s="11">
        <f t="shared" si="17"/>
        <v>0</v>
      </c>
      <c r="U481" s="24">
        <f t="shared" si="18"/>
        <v>0</v>
      </c>
    </row>
    <row r="482" spans="1:21" x14ac:dyDescent="0.35">
      <c r="A482" s="29">
        <v>473</v>
      </c>
      <c r="C482" s="37"/>
      <c r="D482" s="38"/>
      <c r="E482" s="39"/>
      <c r="F482" s="40"/>
      <c r="H482" s="37"/>
      <c r="I482" s="79"/>
      <c r="K482" s="37"/>
      <c r="L482" s="38"/>
      <c r="M482" s="40"/>
      <c r="O482" s="46"/>
      <c r="P482" s="47"/>
      <c r="Q482" s="48"/>
      <c r="S482" s="32" t="str">
        <f>IF($F482="","",IF(K482+L482+M482="","",IF($F482="dagopvang",IF(K482&gt;40,40*Gegevens!$B$7,'Prognose oktober-december 2020'!K482*Gegevens!$B$7)+IF(L482&gt;40,40*Gegevens!$B$7,'Prognose oktober-december 2020'!L482*Gegevens!$B$7)+IF(M482&gt;40,40*Gegevens!$B$7,'Prognose oktober-december 2020'!M482*Gegevens!$B$7),IF(F482="buitenschoolse opvang",IF(K482&gt;20,20*Gegevens!$C$7,'Prognose oktober-december 2020'!K482*Gegevens!$C$7)+IF(L482&gt;20,20*Gegevens!$C$7,'Prognose oktober-december 2020'!L482*Gegevens!$C$7)+IF(M482&gt;20,20*Gegevens!$C$7,'Prognose oktober-december 2020'!M482*Gegevens!$C$7)))))</f>
        <v/>
      </c>
      <c r="T482" s="11">
        <f t="shared" si="17"/>
        <v>0</v>
      </c>
      <c r="U482" s="24">
        <f t="shared" si="18"/>
        <v>0</v>
      </c>
    </row>
    <row r="483" spans="1:21" x14ac:dyDescent="0.35">
      <c r="A483" s="29">
        <v>474</v>
      </c>
      <c r="C483" s="37"/>
      <c r="D483" s="38"/>
      <c r="E483" s="39"/>
      <c r="F483" s="40"/>
      <c r="H483" s="37"/>
      <c r="I483" s="79"/>
      <c r="K483" s="37"/>
      <c r="L483" s="38"/>
      <c r="M483" s="40"/>
      <c r="O483" s="46"/>
      <c r="P483" s="47"/>
      <c r="Q483" s="48"/>
      <c r="S483" s="32" t="str">
        <f>IF($F483="","",IF(K483+L483+M483="","",IF($F483="dagopvang",IF(K483&gt;40,40*Gegevens!$B$7,'Prognose oktober-december 2020'!K483*Gegevens!$B$7)+IF(L483&gt;40,40*Gegevens!$B$7,'Prognose oktober-december 2020'!L483*Gegevens!$B$7)+IF(M483&gt;40,40*Gegevens!$B$7,'Prognose oktober-december 2020'!M483*Gegevens!$B$7),IF(F483="buitenschoolse opvang",IF(K483&gt;20,20*Gegevens!$C$7,'Prognose oktober-december 2020'!K483*Gegevens!$C$7)+IF(L483&gt;20,20*Gegevens!$C$7,'Prognose oktober-december 2020'!L483*Gegevens!$C$7)+IF(M483&gt;20,20*Gegevens!$C$7,'Prognose oktober-december 2020'!M483*Gegevens!$C$7)))))</f>
        <v/>
      </c>
      <c r="T483" s="11">
        <f t="shared" si="17"/>
        <v>0</v>
      </c>
      <c r="U483" s="24">
        <f t="shared" si="18"/>
        <v>0</v>
      </c>
    </row>
    <row r="484" spans="1:21" x14ac:dyDescent="0.35">
      <c r="A484" s="29">
        <v>475</v>
      </c>
      <c r="C484" s="37"/>
      <c r="D484" s="38"/>
      <c r="E484" s="39"/>
      <c r="F484" s="40"/>
      <c r="H484" s="37"/>
      <c r="I484" s="79"/>
      <c r="K484" s="37"/>
      <c r="L484" s="38"/>
      <c r="M484" s="40"/>
      <c r="O484" s="46"/>
      <c r="P484" s="47"/>
      <c r="Q484" s="48"/>
      <c r="S484" s="32" t="str">
        <f>IF($F484="","",IF(K484+L484+M484="","",IF($F484="dagopvang",IF(K484&gt;40,40*Gegevens!$B$7,'Prognose oktober-december 2020'!K484*Gegevens!$B$7)+IF(L484&gt;40,40*Gegevens!$B$7,'Prognose oktober-december 2020'!L484*Gegevens!$B$7)+IF(M484&gt;40,40*Gegevens!$B$7,'Prognose oktober-december 2020'!M484*Gegevens!$B$7),IF(F484="buitenschoolse opvang",IF(K484&gt;20,20*Gegevens!$C$7,'Prognose oktober-december 2020'!K484*Gegevens!$C$7)+IF(L484&gt;20,20*Gegevens!$C$7,'Prognose oktober-december 2020'!L484*Gegevens!$C$7)+IF(M484&gt;20,20*Gegevens!$C$7,'Prognose oktober-december 2020'!M484*Gegevens!$C$7)))))</f>
        <v/>
      </c>
      <c r="T484" s="11">
        <f t="shared" si="17"/>
        <v>0</v>
      </c>
      <c r="U484" s="24">
        <f t="shared" si="18"/>
        <v>0</v>
      </c>
    </row>
    <row r="485" spans="1:21" x14ac:dyDescent="0.35">
      <c r="A485" s="29">
        <v>476</v>
      </c>
      <c r="C485" s="37"/>
      <c r="D485" s="38"/>
      <c r="E485" s="39"/>
      <c r="F485" s="40"/>
      <c r="H485" s="37"/>
      <c r="I485" s="79"/>
      <c r="K485" s="37"/>
      <c r="L485" s="38"/>
      <c r="M485" s="40"/>
      <c r="O485" s="46"/>
      <c r="P485" s="47"/>
      <c r="Q485" s="48"/>
      <c r="S485" s="32" t="str">
        <f>IF($F485="","",IF(K485+L485+M485="","",IF($F485="dagopvang",IF(K485&gt;40,40*Gegevens!$B$7,'Prognose oktober-december 2020'!K485*Gegevens!$B$7)+IF(L485&gt;40,40*Gegevens!$B$7,'Prognose oktober-december 2020'!L485*Gegevens!$B$7)+IF(M485&gt;40,40*Gegevens!$B$7,'Prognose oktober-december 2020'!M485*Gegevens!$B$7),IF(F485="buitenschoolse opvang",IF(K485&gt;20,20*Gegevens!$C$7,'Prognose oktober-december 2020'!K485*Gegevens!$C$7)+IF(L485&gt;20,20*Gegevens!$C$7,'Prognose oktober-december 2020'!L485*Gegevens!$C$7)+IF(M485&gt;20,20*Gegevens!$C$7,'Prognose oktober-december 2020'!M485*Gegevens!$C$7)))))</f>
        <v/>
      </c>
      <c r="T485" s="11">
        <f t="shared" si="17"/>
        <v>0</v>
      </c>
      <c r="U485" s="24">
        <f t="shared" si="18"/>
        <v>0</v>
      </c>
    </row>
    <row r="486" spans="1:21" x14ac:dyDescent="0.35">
      <c r="A486" s="29">
        <v>477</v>
      </c>
      <c r="C486" s="37"/>
      <c r="D486" s="38"/>
      <c r="E486" s="39"/>
      <c r="F486" s="40"/>
      <c r="H486" s="37"/>
      <c r="I486" s="79"/>
      <c r="K486" s="37"/>
      <c r="L486" s="38"/>
      <c r="M486" s="40"/>
      <c r="O486" s="46"/>
      <c r="P486" s="47"/>
      <c r="Q486" s="48"/>
      <c r="S486" s="32" t="str">
        <f>IF($F486="","",IF(K486+L486+M486="","",IF($F486="dagopvang",IF(K486&gt;40,40*Gegevens!$B$7,'Prognose oktober-december 2020'!K486*Gegevens!$B$7)+IF(L486&gt;40,40*Gegevens!$B$7,'Prognose oktober-december 2020'!L486*Gegevens!$B$7)+IF(M486&gt;40,40*Gegevens!$B$7,'Prognose oktober-december 2020'!M486*Gegevens!$B$7),IF(F486="buitenschoolse opvang",IF(K486&gt;20,20*Gegevens!$C$7,'Prognose oktober-december 2020'!K486*Gegevens!$C$7)+IF(L486&gt;20,20*Gegevens!$C$7,'Prognose oktober-december 2020'!L486*Gegevens!$C$7)+IF(M486&gt;20,20*Gegevens!$C$7,'Prognose oktober-december 2020'!M486*Gegevens!$C$7)))))</f>
        <v/>
      </c>
      <c r="T486" s="11">
        <f t="shared" si="17"/>
        <v>0</v>
      </c>
      <c r="U486" s="24">
        <f t="shared" si="18"/>
        <v>0</v>
      </c>
    </row>
    <row r="487" spans="1:21" x14ac:dyDescent="0.35">
      <c r="A487" s="29">
        <v>478</v>
      </c>
      <c r="C487" s="37"/>
      <c r="D487" s="38"/>
      <c r="E487" s="39"/>
      <c r="F487" s="40"/>
      <c r="H487" s="37"/>
      <c r="I487" s="79"/>
      <c r="K487" s="37"/>
      <c r="L487" s="38"/>
      <c r="M487" s="40"/>
      <c r="O487" s="46"/>
      <c r="P487" s="47"/>
      <c r="Q487" s="48"/>
      <c r="S487" s="32" t="str">
        <f>IF($F487="","",IF(K487+L487+M487="","",IF($F487="dagopvang",IF(K487&gt;40,40*Gegevens!$B$7,'Prognose oktober-december 2020'!K487*Gegevens!$B$7)+IF(L487&gt;40,40*Gegevens!$B$7,'Prognose oktober-december 2020'!L487*Gegevens!$B$7)+IF(M487&gt;40,40*Gegevens!$B$7,'Prognose oktober-december 2020'!M487*Gegevens!$B$7),IF(F487="buitenschoolse opvang",IF(K487&gt;20,20*Gegevens!$C$7,'Prognose oktober-december 2020'!K487*Gegevens!$C$7)+IF(L487&gt;20,20*Gegevens!$C$7,'Prognose oktober-december 2020'!L487*Gegevens!$C$7)+IF(M487&gt;20,20*Gegevens!$C$7,'Prognose oktober-december 2020'!M487*Gegevens!$C$7)))))</f>
        <v/>
      </c>
      <c r="T487" s="11">
        <f t="shared" si="17"/>
        <v>0</v>
      </c>
      <c r="U487" s="24">
        <f t="shared" si="18"/>
        <v>0</v>
      </c>
    </row>
    <row r="488" spans="1:21" x14ac:dyDescent="0.35">
      <c r="A488" s="29">
        <v>479</v>
      </c>
      <c r="C488" s="37"/>
      <c r="D488" s="38"/>
      <c r="E488" s="39"/>
      <c r="F488" s="40"/>
      <c r="H488" s="37"/>
      <c r="I488" s="79"/>
      <c r="K488" s="37"/>
      <c r="L488" s="38"/>
      <c r="M488" s="40"/>
      <c r="O488" s="46"/>
      <c r="P488" s="47"/>
      <c r="Q488" s="48"/>
      <c r="S488" s="32" t="str">
        <f>IF($F488="","",IF(K488+L488+M488="","",IF($F488="dagopvang",IF(K488&gt;40,40*Gegevens!$B$7,'Prognose oktober-december 2020'!K488*Gegevens!$B$7)+IF(L488&gt;40,40*Gegevens!$B$7,'Prognose oktober-december 2020'!L488*Gegevens!$B$7)+IF(M488&gt;40,40*Gegevens!$B$7,'Prognose oktober-december 2020'!M488*Gegevens!$B$7),IF(F488="buitenschoolse opvang",IF(K488&gt;20,20*Gegevens!$C$7,'Prognose oktober-december 2020'!K488*Gegevens!$C$7)+IF(L488&gt;20,20*Gegevens!$C$7,'Prognose oktober-december 2020'!L488*Gegevens!$C$7)+IF(M488&gt;20,20*Gegevens!$C$7,'Prognose oktober-december 2020'!M488*Gegevens!$C$7)))))</f>
        <v/>
      </c>
      <c r="T488" s="11">
        <f t="shared" si="17"/>
        <v>0</v>
      </c>
      <c r="U488" s="24">
        <f t="shared" si="18"/>
        <v>0</v>
      </c>
    </row>
    <row r="489" spans="1:21" x14ac:dyDescent="0.35">
      <c r="A489" s="29">
        <v>480</v>
      </c>
      <c r="C489" s="37"/>
      <c r="D489" s="38"/>
      <c r="E489" s="39"/>
      <c r="F489" s="40"/>
      <c r="H489" s="37"/>
      <c r="I489" s="79"/>
      <c r="K489" s="37"/>
      <c r="L489" s="38"/>
      <c r="M489" s="40"/>
      <c r="O489" s="46"/>
      <c r="P489" s="47"/>
      <c r="Q489" s="48"/>
      <c r="S489" s="32" t="str">
        <f>IF($F489="","",IF(K489+L489+M489="","",IF($F489="dagopvang",IF(K489&gt;40,40*Gegevens!$B$7,'Prognose oktober-december 2020'!K489*Gegevens!$B$7)+IF(L489&gt;40,40*Gegevens!$B$7,'Prognose oktober-december 2020'!L489*Gegevens!$B$7)+IF(M489&gt;40,40*Gegevens!$B$7,'Prognose oktober-december 2020'!M489*Gegevens!$B$7),IF(F489="buitenschoolse opvang",IF(K489&gt;20,20*Gegevens!$C$7,'Prognose oktober-december 2020'!K489*Gegevens!$C$7)+IF(L489&gt;20,20*Gegevens!$C$7,'Prognose oktober-december 2020'!L489*Gegevens!$C$7)+IF(M489&gt;20,20*Gegevens!$C$7,'Prognose oktober-december 2020'!M489*Gegevens!$C$7)))))</f>
        <v/>
      </c>
      <c r="T489" s="11">
        <f t="shared" si="17"/>
        <v>0</v>
      </c>
      <c r="U489" s="24">
        <f t="shared" si="18"/>
        <v>0</v>
      </c>
    </row>
    <row r="490" spans="1:21" x14ac:dyDescent="0.35">
      <c r="A490" s="29">
        <v>481</v>
      </c>
      <c r="C490" s="37"/>
      <c r="D490" s="38"/>
      <c r="E490" s="39"/>
      <c r="F490" s="40"/>
      <c r="H490" s="37"/>
      <c r="I490" s="79"/>
      <c r="K490" s="37"/>
      <c r="L490" s="38"/>
      <c r="M490" s="40"/>
      <c r="O490" s="46"/>
      <c r="P490" s="47"/>
      <c r="Q490" s="48"/>
      <c r="S490" s="32" t="str">
        <f>IF($F490="","",IF(K490+L490+M490="","",IF($F490="dagopvang",IF(K490&gt;40,40*Gegevens!$B$7,'Prognose oktober-december 2020'!K490*Gegevens!$B$7)+IF(L490&gt;40,40*Gegevens!$B$7,'Prognose oktober-december 2020'!L490*Gegevens!$B$7)+IF(M490&gt;40,40*Gegevens!$B$7,'Prognose oktober-december 2020'!M490*Gegevens!$B$7),IF(F490="buitenschoolse opvang",IF(K490&gt;20,20*Gegevens!$C$7,'Prognose oktober-december 2020'!K490*Gegevens!$C$7)+IF(L490&gt;20,20*Gegevens!$C$7,'Prognose oktober-december 2020'!L490*Gegevens!$C$7)+IF(M490&gt;20,20*Gegevens!$C$7,'Prognose oktober-december 2020'!M490*Gegevens!$C$7)))))</f>
        <v/>
      </c>
      <c r="T490" s="11">
        <f t="shared" si="17"/>
        <v>0</v>
      </c>
      <c r="U490" s="24">
        <f t="shared" si="18"/>
        <v>0</v>
      </c>
    </row>
    <row r="491" spans="1:21" x14ac:dyDescent="0.35">
      <c r="A491" s="29">
        <v>482</v>
      </c>
      <c r="C491" s="37"/>
      <c r="D491" s="38"/>
      <c r="E491" s="39"/>
      <c r="F491" s="40"/>
      <c r="H491" s="37"/>
      <c r="I491" s="79"/>
      <c r="K491" s="37"/>
      <c r="L491" s="38"/>
      <c r="M491" s="40"/>
      <c r="O491" s="46"/>
      <c r="P491" s="47"/>
      <c r="Q491" s="48"/>
      <c r="S491" s="32" t="str">
        <f>IF($F491="","",IF(K491+L491+M491="","",IF($F491="dagopvang",IF(K491&gt;40,40*Gegevens!$B$7,'Prognose oktober-december 2020'!K491*Gegevens!$B$7)+IF(L491&gt;40,40*Gegevens!$B$7,'Prognose oktober-december 2020'!L491*Gegevens!$B$7)+IF(M491&gt;40,40*Gegevens!$B$7,'Prognose oktober-december 2020'!M491*Gegevens!$B$7),IF(F491="buitenschoolse opvang",IF(K491&gt;20,20*Gegevens!$C$7,'Prognose oktober-december 2020'!K491*Gegevens!$C$7)+IF(L491&gt;20,20*Gegevens!$C$7,'Prognose oktober-december 2020'!L491*Gegevens!$C$7)+IF(M491&gt;20,20*Gegevens!$C$7,'Prognose oktober-december 2020'!M491*Gegevens!$C$7)))))</f>
        <v/>
      </c>
      <c r="T491" s="11">
        <f t="shared" si="17"/>
        <v>0</v>
      </c>
      <c r="U491" s="24">
        <f t="shared" si="18"/>
        <v>0</v>
      </c>
    </row>
    <row r="492" spans="1:21" x14ac:dyDescent="0.35">
      <c r="A492" s="29">
        <v>483</v>
      </c>
      <c r="C492" s="37"/>
      <c r="D492" s="38"/>
      <c r="E492" s="39"/>
      <c r="F492" s="40"/>
      <c r="H492" s="37"/>
      <c r="I492" s="79"/>
      <c r="K492" s="37"/>
      <c r="L492" s="38"/>
      <c r="M492" s="40"/>
      <c r="O492" s="46"/>
      <c r="P492" s="47"/>
      <c r="Q492" s="48"/>
      <c r="S492" s="32" t="str">
        <f>IF($F492="","",IF(K492+L492+M492="","",IF($F492="dagopvang",IF(K492&gt;40,40*Gegevens!$B$7,'Prognose oktober-december 2020'!K492*Gegevens!$B$7)+IF(L492&gt;40,40*Gegevens!$B$7,'Prognose oktober-december 2020'!L492*Gegevens!$B$7)+IF(M492&gt;40,40*Gegevens!$B$7,'Prognose oktober-december 2020'!M492*Gegevens!$B$7),IF(F492="buitenschoolse opvang",IF(K492&gt;20,20*Gegevens!$C$7,'Prognose oktober-december 2020'!K492*Gegevens!$C$7)+IF(L492&gt;20,20*Gegevens!$C$7,'Prognose oktober-december 2020'!L492*Gegevens!$C$7)+IF(M492&gt;20,20*Gegevens!$C$7,'Prognose oktober-december 2020'!M492*Gegevens!$C$7)))))</f>
        <v/>
      </c>
      <c r="T492" s="11">
        <f t="shared" si="17"/>
        <v>0</v>
      </c>
      <c r="U492" s="24">
        <f t="shared" si="18"/>
        <v>0</v>
      </c>
    </row>
    <row r="493" spans="1:21" x14ac:dyDescent="0.35">
      <c r="A493" s="29">
        <v>484</v>
      </c>
      <c r="C493" s="37"/>
      <c r="D493" s="38"/>
      <c r="E493" s="39"/>
      <c r="F493" s="40"/>
      <c r="H493" s="37"/>
      <c r="I493" s="79"/>
      <c r="K493" s="37"/>
      <c r="L493" s="38"/>
      <c r="M493" s="40"/>
      <c r="O493" s="46"/>
      <c r="P493" s="47"/>
      <c r="Q493" s="48"/>
      <c r="S493" s="32" t="str">
        <f>IF($F493="","",IF(K493+L493+M493="","",IF($F493="dagopvang",IF(K493&gt;40,40*Gegevens!$B$7,'Prognose oktober-december 2020'!K493*Gegevens!$B$7)+IF(L493&gt;40,40*Gegevens!$B$7,'Prognose oktober-december 2020'!L493*Gegevens!$B$7)+IF(M493&gt;40,40*Gegevens!$B$7,'Prognose oktober-december 2020'!M493*Gegevens!$B$7),IF(F493="buitenschoolse opvang",IF(K493&gt;20,20*Gegevens!$C$7,'Prognose oktober-december 2020'!K493*Gegevens!$C$7)+IF(L493&gt;20,20*Gegevens!$C$7,'Prognose oktober-december 2020'!L493*Gegevens!$C$7)+IF(M493&gt;20,20*Gegevens!$C$7,'Prognose oktober-december 2020'!M493*Gegevens!$C$7)))))</f>
        <v/>
      </c>
      <c r="T493" s="11">
        <f t="shared" si="17"/>
        <v>0</v>
      </c>
      <c r="U493" s="24">
        <f t="shared" si="18"/>
        <v>0</v>
      </c>
    </row>
    <row r="494" spans="1:21" x14ac:dyDescent="0.35">
      <c r="A494" s="29">
        <v>485</v>
      </c>
      <c r="C494" s="37"/>
      <c r="D494" s="38"/>
      <c r="E494" s="39"/>
      <c r="F494" s="40"/>
      <c r="H494" s="37"/>
      <c r="I494" s="79"/>
      <c r="K494" s="37"/>
      <c r="L494" s="38"/>
      <c r="M494" s="40"/>
      <c r="O494" s="46"/>
      <c r="P494" s="47"/>
      <c r="Q494" s="48"/>
      <c r="S494" s="32" t="str">
        <f>IF($F494="","",IF(K494+L494+M494="","",IF($F494="dagopvang",IF(K494&gt;40,40*Gegevens!$B$7,'Prognose oktober-december 2020'!K494*Gegevens!$B$7)+IF(L494&gt;40,40*Gegevens!$B$7,'Prognose oktober-december 2020'!L494*Gegevens!$B$7)+IF(M494&gt;40,40*Gegevens!$B$7,'Prognose oktober-december 2020'!M494*Gegevens!$B$7),IF(F494="buitenschoolse opvang",IF(K494&gt;20,20*Gegevens!$C$7,'Prognose oktober-december 2020'!K494*Gegevens!$C$7)+IF(L494&gt;20,20*Gegevens!$C$7,'Prognose oktober-december 2020'!L494*Gegevens!$C$7)+IF(M494&gt;20,20*Gegevens!$C$7,'Prognose oktober-december 2020'!M494*Gegevens!$C$7)))))</f>
        <v/>
      </c>
      <c r="T494" s="11">
        <f t="shared" si="17"/>
        <v>0</v>
      </c>
      <c r="U494" s="24">
        <f t="shared" si="18"/>
        <v>0</v>
      </c>
    </row>
    <row r="495" spans="1:21" x14ac:dyDescent="0.35">
      <c r="A495" s="29">
        <v>486</v>
      </c>
      <c r="C495" s="37"/>
      <c r="D495" s="38"/>
      <c r="E495" s="39"/>
      <c r="F495" s="40"/>
      <c r="H495" s="37"/>
      <c r="I495" s="79"/>
      <c r="K495" s="37"/>
      <c r="L495" s="38"/>
      <c r="M495" s="40"/>
      <c r="O495" s="46"/>
      <c r="P495" s="47"/>
      <c r="Q495" s="48"/>
      <c r="S495" s="32" t="str">
        <f>IF($F495="","",IF(K495+L495+M495="","",IF($F495="dagopvang",IF(K495&gt;40,40*Gegevens!$B$7,'Prognose oktober-december 2020'!K495*Gegevens!$B$7)+IF(L495&gt;40,40*Gegevens!$B$7,'Prognose oktober-december 2020'!L495*Gegevens!$B$7)+IF(M495&gt;40,40*Gegevens!$B$7,'Prognose oktober-december 2020'!M495*Gegevens!$B$7),IF(F495="buitenschoolse opvang",IF(K495&gt;20,20*Gegevens!$C$7,'Prognose oktober-december 2020'!K495*Gegevens!$C$7)+IF(L495&gt;20,20*Gegevens!$C$7,'Prognose oktober-december 2020'!L495*Gegevens!$C$7)+IF(M495&gt;20,20*Gegevens!$C$7,'Prognose oktober-december 2020'!M495*Gegevens!$C$7)))))</f>
        <v/>
      </c>
      <c r="T495" s="11">
        <f t="shared" si="17"/>
        <v>0</v>
      </c>
      <c r="U495" s="24">
        <f t="shared" si="18"/>
        <v>0</v>
      </c>
    </row>
    <row r="496" spans="1:21" x14ac:dyDescent="0.35">
      <c r="A496" s="29">
        <v>487</v>
      </c>
      <c r="C496" s="37"/>
      <c r="D496" s="38"/>
      <c r="E496" s="39"/>
      <c r="F496" s="40"/>
      <c r="H496" s="37"/>
      <c r="I496" s="79"/>
      <c r="K496" s="37"/>
      <c r="L496" s="38"/>
      <c r="M496" s="40"/>
      <c r="O496" s="46"/>
      <c r="P496" s="47"/>
      <c r="Q496" s="48"/>
      <c r="S496" s="32" t="str">
        <f>IF($F496="","",IF(K496+L496+M496="","",IF($F496="dagopvang",IF(K496&gt;40,40*Gegevens!$B$7,'Prognose oktober-december 2020'!K496*Gegevens!$B$7)+IF(L496&gt;40,40*Gegevens!$B$7,'Prognose oktober-december 2020'!L496*Gegevens!$B$7)+IF(M496&gt;40,40*Gegevens!$B$7,'Prognose oktober-december 2020'!M496*Gegevens!$B$7),IF(F496="buitenschoolse opvang",IF(K496&gt;20,20*Gegevens!$C$7,'Prognose oktober-december 2020'!K496*Gegevens!$C$7)+IF(L496&gt;20,20*Gegevens!$C$7,'Prognose oktober-december 2020'!L496*Gegevens!$C$7)+IF(M496&gt;20,20*Gegevens!$C$7,'Prognose oktober-december 2020'!M496*Gegevens!$C$7)))))</f>
        <v/>
      </c>
      <c r="T496" s="11">
        <f t="shared" si="17"/>
        <v>0</v>
      </c>
      <c r="U496" s="24">
        <f t="shared" si="18"/>
        <v>0</v>
      </c>
    </row>
    <row r="497" spans="1:21" x14ac:dyDescent="0.35">
      <c r="A497" s="29">
        <v>488</v>
      </c>
      <c r="C497" s="37"/>
      <c r="D497" s="38"/>
      <c r="E497" s="39"/>
      <c r="F497" s="40"/>
      <c r="H497" s="37"/>
      <c r="I497" s="79"/>
      <c r="K497" s="37"/>
      <c r="L497" s="38"/>
      <c r="M497" s="40"/>
      <c r="O497" s="46"/>
      <c r="P497" s="47"/>
      <c r="Q497" s="48"/>
      <c r="S497" s="32" t="str">
        <f>IF($F497="","",IF(K497+L497+M497="","",IF($F497="dagopvang",IF(K497&gt;40,40*Gegevens!$B$7,'Prognose oktober-december 2020'!K497*Gegevens!$B$7)+IF(L497&gt;40,40*Gegevens!$B$7,'Prognose oktober-december 2020'!L497*Gegevens!$B$7)+IF(M497&gt;40,40*Gegevens!$B$7,'Prognose oktober-december 2020'!M497*Gegevens!$B$7),IF(F497="buitenschoolse opvang",IF(K497&gt;20,20*Gegevens!$C$7,'Prognose oktober-december 2020'!K497*Gegevens!$C$7)+IF(L497&gt;20,20*Gegevens!$C$7,'Prognose oktober-december 2020'!L497*Gegevens!$C$7)+IF(M497&gt;20,20*Gegevens!$C$7,'Prognose oktober-december 2020'!M497*Gegevens!$C$7)))))</f>
        <v/>
      </c>
      <c r="T497" s="11">
        <f t="shared" si="17"/>
        <v>0</v>
      </c>
      <c r="U497" s="24">
        <f t="shared" si="18"/>
        <v>0</v>
      </c>
    </row>
    <row r="498" spans="1:21" x14ac:dyDescent="0.35">
      <c r="A498" s="29">
        <v>489</v>
      </c>
      <c r="C498" s="37"/>
      <c r="D498" s="38"/>
      <c r="E498" s="39"/>
      <c r="F498" s="40"/>
      <c r="H498" s="37"/>
      <c r="I498" s="79"/>
      <c r="K498" s="37"/>
      <c r="L498" s="38"/>
      <c r="M498" s="40"/>
      <c r="O498" s="46"/>
      <c r="P498" s="47"/>
      <c r="Q498" s="48"/>
      <c r="S498" s="32" t="str">
        <f>IF($F498="","",IF(K498+L498+M498="","",IF($F498="dagopvang",IF(K498&gt;40,40*Gegevens!$B$7,'Prognose oktober-december 2020'!K498*Gegevens!$B$7)+IF(L498&gt;40,40*Gegevens!$B$7,'Prognose oktober-december 2020'!L498*Gegevens!$B$7)+IF(M498&gt;40,40*Gegevens!$B$7,'Prognose oktober-december 2020'!M498*Gegevens!$B$7),IF(F498="buitenschoolse opvang",IF(K498&gt;20,20*Gegevens!$C$7,'Prognose oktober-december 2020'!K498*Gegevens!$C$7)+IF(L498&gt;20,20*Gegevens!$C$7,'Prognose oktober-december 2020'!L498*Gegevens!$C$7)+IF(M498&gt;20,20*Gegevens!$C$7,'Prognose oktober-december 2020'!M498*Gegevens!$C$7)))))</f>
        <v/>
      </c>
      <c r="T498" s="11">
        <f t="shared" si="17"/>
        <v>0</v>
      </c>
      <c r="U498" s="24">
        <f t="shared" si="18"/>
        <v>0</v>
      </c>
    </row>
    <row r="499" spans="1:21" x14ac:dyDescent="0.35">
      <c r="A499" s="29">
        <v>490</v>
      </c>
      <c r="C499" s="37"/>
      <c r="D499" s="38"/>
      <c r="E499" s="39"/>
      <c r="F499" s="40"/>
      <c r="H499" s="37"/>
      <c r="I499" s="79"/>
      <c r="K499" s="37"/>
      <c r="L499" s="38"/>
      <c r="M499" s="40"/>
      <c r="O499" s="46"/>
      <c r="P499" s="47"/>
      <c r="Q499" s="48"/>
      <c r="S499" s="32" t="str">
        <f>IF($F499="","",IF(K499+L499+M499="","",IF($F499="dagopvang",IF(K499&gt;40,40*Gegevens!$B$7,'Prognose oktober-december 2020'!K499*Gegevens!$B$7)+IF(L499&gt;40,40*Gegevens!$B$7,'Prognose oktober-december 2020'!L499*Gegevens!$B$7)+IF(M499&gt;40,40*Gegevens!$B$7,'Prognose oktober-december 2020'!M499*Gegevens!$B$7),IF(F499="buitenschoolse opvang",IF(K499&gt;20,20*Gegevens!$C$7,'Prognose oktober-december 2020'!K499*Gegevens!$C$7)+IF(L499&gt;20,20*Gegevens!$C$7,'Prognose oktober-december 2020'!L499*Gegevens!$C$7)+IF(M499&gt;20,20*Gegevens!$C$7,'Prognose oktober-december 2020'!M499*Gegevens!$C$7)))))</f>
        <v/>
      </c>
      <c r="T499" s="11">
        <f t="shared" si="17"/>
        <v>0</v>
      </c>
      <c r="U499" s="24">
        <f t="shared" si="18"/>
        <v>0</v>
      </c>
    </row>
    <row r="500" spans="1:21" x14ac:dyDescent="0.35">
      <c r="A500" s="29">
        <v>491</v>
      </c>
      <c r="C500" s="37"/>
      <c r="D500" s="38"/>
      <c r="E500" s="39"/>
      <c r="F500" s="40"/>
      <c r="H500" s="37"/>
      <c r="I500" s="79"/>
      <c r="K500" s="37"/>
      <c r="L500" s="38"/>
      <c r="M500" s="40"/>
      <c r="O500" s="46"/>
      <c r="P500" s="47"/>
      <c r="Q500" s="48"/>
      <c r="S500" s="32" t="str">
        <f>IF($F500="","",IF(K500+L500+M500="","",IF($F500="dagopvang",IF(K500&gt;40,40*Gegevens!$B$7,'Prognose oktober-december 2020'!K500*Gegevens!$B$7)+IF(L500&gt;40,40*Gegevens!$B$7,'Prognose oktober-december 2020'!L500*Gegevens!$B$7)+IF(M500&gt;40,40*Gegevens!$B$7,'Prognose oktober-december 2020'!M500*Gegevens!$B$7),IF(F500="buitenschoolse opvang",IF(K500&gt;20,20*Gegevens!$C$7,'Prognose oktober-december 2020'!K500*Gegevens!$C$7)+IF(L500&gt;20,20*Gegevens!$C$7,'Prognose oktober-december 2020'!L500*Gegevens!$C$7)+IF(M500&gt;20,20*Gegevens!$C$7,'Prognose oktober-december 2020'!M500*Gegevens!$C$7)))))</f>
        <v/>
      </c>
      <c r="T500" s="11">
        <f t="shared" si="17"/>
        <v>0</v>
      </c>
      <c r="U500" s="24">
        <f t="shared" si="18"/>
        <v>0</v>
      </c>
    </row>
    <row r="501" spans="1:21" x14ac:dyDescent="0.35">
      <c r="A501" s="29">
        <v>492</v>
      </c>
      <c r="C501" s="37"/>
      <c r="D501" s="38"/>
      <c r="E501" s="39"/>
      <c r="F501" s="40"/>
      <c r="H501" s="37"/>
      <c r="I501" s="79"/>
      <c r="K501" s="37"/>
      <c r="L501" s="38"/>
      <c r="M501" s="40"/>
      <c r="O501" s="46"/>
      <c r="P501" s="47"/>
      <c r="Q501" s="48"/>
      <c r="S501" s="32" t="str">
        <f>IF($F501="","",IF(K501+L501+M501="","",IF($F501="dagopvang",IF(K501&gt;40,40*Gegevens!$B$7,'Prognose oktober-december 2020'!K501*Gegevens!$B$7)+IF(L501&gt;40,40*Gegevens!$B$7,'Prognose oktober-december 2020'!L501*Gegevens!$B$7)+IF(M501&gt;40,40*Gegevens!$B$7,'Prognose oktober-december 2020'!M501*Gegevens!$B$7),IF(F501="buitenschoolse opvang",IF(K501&gt;20,20*Gegevens!$C$7,'Prognose oktober-december 2020'!K501*Gegevens!$C$7)+IF(L501&gt;20,20*Gegevens!$C$7,'Prognose oktober-december 2020'!L501*Gegevens!$C$7)+IF(M501&gt;20,20*Gegevens!$C$7,'Prognose oktober-december 2020'!M501*Gegevens!$C$7)))))</f>
        <v/>
      </c>
      <c r="T501" s="11">
        <f t="shared" si="17"/>
        <v>0</v>
      </c>
      <c r="U501" s="24">
        <f t="shared" si="18"/>
        <v>0</v>
      </c>
    </row>
    <row r="502" spans="1:21" x14ac:dyDescent="0.35">
      <c r="A502" s="29">
        <v>493</v>
      </c>
      <c r="C502" s="37"/>
      <c r="D502" s="38"/>
      <c r="E502" s="39"/>
      <c r="F502" s="40"/>
      <c r="H502" s="37"/>
      <c r="I502" s="79"/>
      <c r="K502" s="37"/>
      <c r="L502" s="38"/>
      <c r="M502" s="40"/>
      <c r="O502" s="46"/>
      <c r="P502" s="47"/>
      <c r="Q502" s="48"/>
      <c r="S502" s="32" t="str">
        <f>IF($F502="","",IF(K502+L502+M502="","",IF($F502="dagopvang",IF(K502&gt;40,40*Gegevens!$B$7,'Prognose oktober-december 2020'!K502*Gegevens!$B$7)+IF(L502&gt;40,40*Gegevens!$B$7,'Prognose oktober-december 2020'!L502*Gegevens!$B$7)+IF(M502&gt;40,40*Gegevens!$B$7,'Prognose oktober-december 2020'!M502*Gegevens!$B$7),IF(F502="buitenschoolse opvang",IF(K502&gt;20,20*Gegevens!$C$7,'Prognose oktober-december 2020'!K502*Gegevens!$C$7)+IF(L502&gt;20,20*Gegevens!$C$7,'Prognose oktober-december 2020'!L502*Gegevens!$C$7)+IF(M502&gt;20,20*Gegevens!$C$7,'Prognose oktober-december 2020'!M502*Gegevens!$C$7)))))</f>
        <v/>
      </c>
      <c r="T502" s="11">
        <f t="shared" si="17"/>
        <v>0</v>
      </c>
      <c r="U502" s="24">
        <f t="shared" si="18"/>
        <v>0</v>
      </c>
    </row>
    <row r="503" spans="1:21" x14ac:dyDescent="0.35">
      <c r="A503" s="29">
        <v>494</v>
      </c>
      <c r="C503" s="37"/>
      <c r="D503" s="38"/>
      <c r="E503" s="39"/>
      <c r="F503" s="40"/>
      <c r="H503" s="37"/>
      <c r="I503" s="79"/>
      <c r="K503" s="37"/>
      <c r="L503" s="38"/>
      <c r="M503" s="40"/>
      <c r="O503" s="46"/>
      <c r="P503" s="47"/>
      <c r="Q503" s="48"/>
      <c r="S503" s="32" t="str">
        <f>IF($F503="","",IF(K503+L503+M503="","",IF($F503="dagopvang",IF(K503&gt;40,40*Gegevens!$B$7,'Prognose oktober-december 2020'!K503*Gegevens!$B$7)+IF(L503&gt;40,40*Gegevens!$B$7,'Prognose oktober-december 2020'!L503*Gegevens!$B$7)+IF(M503&gt;40,40*Gegevens!$B$7,'Prognose oktober-december 2020'!M503*Gegevens!$B$7),IF(F503="buitenschoolse opvang",IF(K503&gt;20,20*Gegevens!$C$7,'Prognose oktober-december 2020'!K503*Gegevens!$C$7)+IF(L503&gt;20,20*Gegevens!$C$7,'Prognose oktober-december 2020'!L503*Gegevens!$C$7)+IF(M503&gt;20,20*Gegevens!$C$7,'Prognose oktober-december 2020'!M503*Gegevens!$C$7)))))</f>
        <v/>
      </c>
      <c r="T503" s="11">
        <f t="shared" si="17"/>
        <v>0</v>
      </c>
      <c r="U503" s="24">
        <f t="shared" si="18"/>
        <v>0</v>
      </c>
    </row>
    <row r="504" spans="1:21" x14ac:dyDescent="0.35">
      <c r="A504" s="29">
        <v>495</v>
      </c>
      <c r="C504" s="37"/>
      <c r="D504" s="38"/>
      <c r="E504" s="39"/>
      <c r="F504" s="40"/>
      <c r="H504" s="37"/>
      <c r="I504" s="79"/>
      <c r="K504" s="37"/>
      <c r="L504" s="38"/>
      <c r="M504" s="40"/>
      <c r="O504" s="46"/>
      <c r="P504" s="47"/>
      <c r="Q504" s="48"/>
      <c r="S504" s="32" t="str">
        <f>IF($F504="","",IF(K504+L504+M504="","",IF($F504="dagopvang",IF(K504&gt;40,40*Gegevens!$B$7,'Prognose oktober-december 2020'!K504*Gegevens!$B$7)+IF(L504&gt;40,40*Gegevens!$B$7,'Prognose oktober-december 2020'!L504*Gegevens!$B$7)+IF(M504&gt;40,40*Gegevens!$B$7,'Prognose oktober-december 2020'!M504*Gegevens!$B$7),IF(F504="buitenschoolse opvang",IF(K504&gt;20,20*Gegevens!$C$7,'Prognose oktober-december 2020'!K504*Gegevens!$C$7)+IF(L504&gt;20,20*Gegevens!$C$7,'Prognose oktober-december 2020'!L504*Gegevens!$C$7)+IF(M504&gt;20,20*Gegevens!$C$7,'Prognose oktober-december 2020'!M504*Gegevens!$C$7)))))</f>
        <v/>
      </c>
      <c r="T504" s="11">
        <f t="shared" si="17"/>
        <v>0</v>
      </c>
      <c r="U504" s="24">
        <f t="shared" si="18"/>
        <v>0</v>
      </c>
    </row>
    <row r="505" spans="1:21" x14ac:dyDescent="0.35">
      <c r="A505" s="29">
        <v>496</v>
      </c>
      <c r="C505" s="37"/>
      <c r="D505" s="38"/>
      <c r="E505" s="39"/>
      <c r="F505" s="40"/>
      <c r="H505" s="37"/>
      <c r="I505" s="79"/>
      <c r="K505" s="37"/>
      <c r="L505" s="38"/>
      <c r="M505" s="40"/>
      <c r="O505" s="46"/>
      <c r="P505" s="47"/>
      <c r="Q505" s="48"/>
      <c r="S505" s="32" t="str">
        <f>IF($F505="","",IF(K505+L505+M505="","",IF($F505="dagopvang",IF(K505&gt;40,40*Gegevens!$B$7,'Prognose oktober-december 2020'!K505*Gegevens!$B$7)+IF(L505&gt;40,40*Gegevens!$B$7,'Prognose oktober-december 2020'!L505*Gegevens!$B$7)+IF(M505&gt;40,40*Gegevens!$B$7,'Prognose oktober-december 2020'!M505*Gegevens!$B$7),IF(F505="buitenschoolse opvang",IF(K505&gt;20,20*Gegevens!$C$7,'Prognose oktober-december 2020'!K505*Gegevens!$C$7)+IF(L505&gt;20,20*Gegevens!$C$7,'Prognose oktober-december 2020'!L505*Gegevens!$C$7)+IF(M505&gt;20,20*Gegevens!$C$7,'Prognose oktober-december 2020'!M505*Gegevens!$C$7)))))</f>
        <v/>
      </c>
      <c r="T505" s="11">
        <f t="shared" si="17"/>
        <v>0</v>
      </c>
      <c r="U505" s="24">
        <f t="shared" si="18"/>
        <v>0</v>
      </c>
    </row>
    <row r="506" spans="1:21" x14ac:dyDescent="0.35">
      <c r="A506" s="29">
        <v>497</v>
      </c>
      <c r="C506" s="37"/>
      <c r="D506" s="38"/>
      <c r="E506" s="39"/>
      <c r="F506" s="40"/>
      <c r="H506" s="37"/>
      <c r="I506" s="79"/>
      <c r="K506" s="37"/>
      <c r="L506" s="38"/>
      <c r="M506" s="40"/>
      <c r="O506" s="46"/>
      <c r="P506" s="47"/>
      <c r="Q506" s="48"/>
      <c r="S506" s="32" t="str">
        <f>IF($F506="","",IF(K506+L506+M506="","",IF($F506="dagopvang",IF(K506&gt;40,40*Gegevens!$B$7,'Prognose oktober-december 2020'!K506*Gegevens!$B$7)+IF(L506&gt;40,40*Gegevens!$B$7,'Prognose oktober-december 2020'!L506*Gegevens!$B$7)+IF(M506&gt;40,40*Gegevens!$B$7,'Prognose oktober-december 2020'!M506*Gegevens!$B$7),IF(F506="buitenschoolse opvang",IF(K506&gt;20,20*Gegevens!$C$7,'Prognose oktober-december 2020'!K506*Gegevens!$C$7)+IF(L506&gt;20,20*Gegevens!$C$7,'Prognose oktober-december 2020'!L506*Gegevens!$C$7)+IF(M506&gt;20,20*Gegevens!$C$7,'Prognose oktober-december 2020'!M506*Gegevens!$C$7)))))</f>
        <v/>
      </c>
      <c r="T506" s="11">
        <f t="shared" si="17"/>
        <v>0</v>
      </c>
      <c r="U506" s="24">
        <f t="shared" si="18"/>
        <v>0</v>
      </c>
    </row>
    <row r="507" spans="1:21" x14ac:dyDescent="0.35">
      <c r="A507" s="29">
        <v>498</v>
      </c>
      <c r="C507" s="37"/>
      <c r="D507" s="38"/>
      <c r="E507" s="39"/>
      <c r="F507" s="40"/>
      <c r="H507" s="37"/>
      <c r="I507" s="79"/>
      <c r="K507" s="37"/>
      <c r="L507" s="38"/>
      <c r="M507" s="40"/>
      <c r="O507" s="46"/>
      <c r="P507" s="47"/>
      <c r="Q507" s="48"/>
      <c r="S507" s="32" t="str">
        <f>IF($F507="","",IF(K507+L507+M507="","",IF($F507="dagopvang",IF(K507&gt;40,40*Gegevens!$B$7,'Prognose oktober-december 2020'!K507*Gegevens!$B$7)+IF(L507&gt;40,40*Gegevens!$B$7,'Prognose oktober-december 2020'!L507*Gegevens!$B$7)+IF(M507&gt;40,40*Gegevens!$B$7,'Prognose oktober-december 2020'!M507*Gegevens!$B$7),IF(F507="buitenschoolse opvang",IF(K507&gt;20,20*Gegevens!$C$7,'Prognose oktober-december 2020'!K507*Gegevens!$C$7)+IF(L507&gt;20,20*Gegevens!$C$7,'Prognose oktober-december 2020'!L507*Gegevens!$C$7)+IF(M507&gt;20,20*Gegevens!$C$7,'Prognose oktober-december 2020'!M507*Gegevens!$C$7)))))</f>
        <v/>
      </c>
      <c r="T507" s="11">
        <f t="shared" si="17"/>
        <v>0</v>
      </c>
      <c r="U507" s="24">
        <f t="shared" si="18"/>
        <v>0</v>
      </c>
    </row>
    <row r="508" spans="1:21" x14ac:dyDescent="0.35">
      <c r="A508" s="29">
        <v>499</v>
      </c>
      <c r="C508" s="37"/>
      <c r="D508" s="38"/>
      <c r="E508" s="39"/>
      <c r="F508" s="40"/>
      <c r="H508" s="37"/>
      <c r="I508" s="79"/>
      <c r="K508" s="37"/>
      <c r="L508" s="38"/>
      <c r="M508" s="40"/>
      <c r="O508" s="46"/>
      <c r="P508" s="47"/>
      <c r="Q508" s="48"/>
      <c r="S508" s="32" t="str">
        <f>IF($F508="","",IF(K508+L508+M508="","",IF($F508="dagopvang",IF(K508&gt;40,40*Gegevens!$B$7,'Prognose oktober-december 2020'!K508*Gegevens!$B$7)+IF(L508&gt;40,40*Gegevens!$B$7,'Prognose oktober-december 2020'!L508*Gegevens!$B$7)+IF(M508&gt;40,40*Gegevens!$B$7,'Prognose oktober-december 2020'!M508*Gegevens!$B$7),IF(F508="buitenschoolse opvang",IF(K508&gt;20,20*Gegevens!$C$7,'Prognose oktober-december 2020'!K508*Gegevens!$C$7)+IF(L508&gt;20,20*Gegevens!$C$7,'Prognose oktober-december 2020'!L508*Gegevens!$C$7)+IF(M508&gt;20,20*Gegevens!$C$7,'Prognose oktober-december 2020'!M508*Gegevens!$C$7)))))</f>
        <v/>
      </c>
      <c r="T508" s="11">
        <f t="shared" si="17"/>
        <v>0</v>
      </c>
      <c r="U508" s="24">
        <f t="shared" si="18"/>
        <v>0</v>
      </c>
    </row>
    <row r="509" spans="1:21" x14ac:dyDescent="0.35">
      <c r="A509" s="29">
        <v>500</v>
      </c>
      <c r="C509" s="37"/>
      <c r="D509" s="38"/>
      <c r="E509" s="39"/>
      <c r="F509" s="40"/>
      <c r="H509" s="37"/>
      <c r="I509" s="79"/>
      <c r="K509" s="37"/>
      <c r="L509" s="38"/>
      <c r="M509" s="40"/>
      <c r="O509" s="46"/>
      <c r="P509" s="47"/>
      <c r="Q509" s="48"/>
      <c r="S509" s="32" t="str">
        <f>IF($F509="","",IF(K509+L509+M509="","",IF($F509="dagopvang",IF(K509&gt;40,40*Gegevens!$B$7,'Prognose oktober-december 2020'!K509*Gegevens!$B$7)+IF(L509&gt;40,40*Gegevens!$B$7,'Prognose oktober-december 2020'!L509*Gegevens!$B$7)+IF(M509&gt;40,40*Gegevens!$B$7,'Prognose oktober-december 2020'!M509*Gegevens!$B$7),IF(F509="buitenschoolse opvang",IF(K509&gt;20,20*Gegevens!$C$7,'Prognose oktober-december 2020'!K509*Gegevens!$C$7)+IF(L509&gt;20,20*Gegevens!$C$7,'Prognose oktober-december 2020'!L509*Gegevens!$C$7)+IF(M509&gt;20,20*Gegevens!$C$7,'Prognose oktober-december 2020'!M509*Gegevens!$C$7)))))</f>
        <v/>
      </c>
      <c r="T509" s="11">
        <f t="shared" si="17"/>
        <v>0</v>
      </c>
      <c r="U509" s="24">
        <f t="shared" si="18"/>
        <v>0</v>
      </c>
    </row>
    <row r="510" spans="1:21" x14ac:dyDescent="0.35">
      <c r="A510" s="29">
        <v>501</v>
      </c>
      <c r="C510" s="37"/>
      <c r="D510" s="38"/>
      <c r="E510" s="39"/>
      <c r="F510" s="40"/>
      <c r="H510" s="37"/>
      <c r="I510" s="79"/>
      <c r="K510" s="37"/>
      <c r="L510" s="38"/>
      <c r="M510" s="40"/>
      <c r="O510" s="46"/>
      <c r="P510" s="47"/>
      <c r="Q510" s="48"/>
      <c r="S510" s="32" t="str">
        <f>IF($F510="","",IF(K510+L510+M510="","",IF($F510="dagopvang",IF(K510&gt;40,40*Gegevens!$B$7,'Prognose oktober-december 2020'!K510*Gegevens!$B$7)+IF(L510&gt;40,40*Gegevens!$B$7,'Prognose oktober-december 2020'!L510*Gegevens!$B$7)+IF(M510&gt;40,40*Gegevens!$B$7,'Prognose oktober-december 2020'!M510*Gegevens!$B$7),IF(F510="buitenschoolse opvang",IF(K510&gt;20,20*Gegevens!$C$7,'Prognose oktober-december 2020'!K510*Gegevens!$C$7)+IF(L510&gt;20,20*Gegevens!$C$7,'Prognose oktober-december 2020'!L510*Gegevens!$C$7)+IF(M510&gt;20,20*Gegevens!$C$7,'Prognose oktober-december 2020'!M510*Gegevens!$C$7)))))</f>
        <v/>
      </c>
      <c r="T510" s="11">
        <f t="shared" si="17"/>
        <v>0</v>
      </c>
      <c r="U510" s="24">
        <f t="shared" si="18"/>
        <v>0</v>
      </c>
    </row>
    <row r="511" spans="1:21" x14ac:dyDescent="0.35">
      <c r="A511" s="29">
        <v>502</v>
      </c>
      <c r="C511" s="37"/>
      <c r="D511" s="38"/>
      <c r="E511" s="39"/>
      <c r="F511" s="40"/>
      <c r="H511" s="37"/>
      <c r="I511" s="79"/>
      <c r="K511" s="37"/>
      <c r="L511" s="38"/>
      <c r="M511" s="40"/>
      <c r="O511" s="46"/>
      <c r="P511" s="47"/>
      <c r="Q511" s="48"/>
      <c r="S511" s="32" t="str">
        <f>IF($F511="","",IF(K511+L511+M511="","",IF($F511="dagopvang",IF(K511&gt;40,40*Gegevens!$B$7,'Prognose oktober-december 2020'!K511*Gegevens!$B$7)+IF(L511&gt;40,40*Gegevens!$B$7,'Prognose oktober-december 2020'!L511*Gegevens!$B$7)+IF(M511&gt;40,40*Gegevens!$B$7,'Prognose oktober-december 2020'!M511*Gegevens!$B$7),IF(F511="buitenschoolse opvang",IF(K511&gt;20,20*Gegevens!$C$7,'Prognose oktober-december 2020'!K511*Gegevens!$C$7)+IF(L511&gt;20,20*Gegevens!$C$7,'Prognose oktober-december 2020'!L511*Gegevens!$C$7)+IF(M511&gt;20,20*Gegevens!$C$7,'Prognose oktober-december 2020'!M511*Gegevens!$C$7)))))</f>
        <v/>
      </c>
      <c r="T511" s="11">
        <f t="shared" si="17"/>
        <v>0</v>
      </c>
      <c r="U511" s="24">
        <f t="shared" si="18"/>
        <v>0</v>
      </c>
    </row>
    <row r="512" spans="1:21" x14ac:dyDescent="0.35">
      <c r="A512" s="29">
        <v>503</v>
      </c>
      <c r="C512" s="37"/>
      <c r="D512" s="38"/>
      <c r="E512" s="39"/>
      <c r="F512" s="40"/>
      <c r="H512" s="37"/>
      <c r="I512" s="79"/>
      <c r="K512" s="37"/>
      <c r="L512" s="38"/>
      <c r="M512" s="40"/>
      <c r="O512" s="46"/>
      <c r="P512" s="47"/>
      <c r="Q512" s="48"/>
      <c r="S512" s="32" t="str">
        <f>IF($F512="","",IF(K512+L512+M512="","",IF($F512="dagopvang",IF(K512&gt;40,40*Gegevens!$B$7,'Prognose oktober-december 2020'!K512*Gegevens!$B$7)+IF(L512&gt;40,40*Gegevens!$B$7,'Prognose oktober-december 2020'!L512*Gegevens!$B$7)+IF(M512&gt;40,40*Gegevens!$B$7,'Prognose oktober-december 2020'!M512*Gegevens!$B$7),IF(F512="buitenschoolse opvang",IF(K512&gt;20,20*Gegevens!$C$7,'Prognose oktober-december 2020'!K512*Gegevens!$C$7)+IF(L512&gt;20,20*Gegevens!$C$7,'Prognose oktober-december 2020'!L512*Gegevens!$C$7)+IF(M512&gt;20,20*Gegevens!$C$7,'Prognose oktober-december 2020'!M512*Gegevens!$C$7)))))</f>
        <v/>
      </c>
      <c r="T512" s="11">
        <f t="shared" si="17"/>
        <v>0</v>
      </c>
      <c r="U512" s="24">
        <f t="shared" si="18"/>
        <v>0</v>
      </c>
    </row>
    <row r="513" spans="1:21" x14ac:dyDescent="0.35">
      <c r="A513" s="29">
        <v>504</v>
      </c>
      <c r="C513" s="37"/>
      <c r="D513" s="38"/>
      <c r="E513" s="39"/>
      <c r="F513" s="40"/>
      <c r="H513" s="37"/>
      <c r="I513" s="79"/>
      <c r="K513" s="37"/>
      <c r="L513" s="38"/>
      <c r="M513" s="40"/>
      <c r="O513" s="46"/>
      <c r="P513" s="47"/>
      <c r="Q513" s="48"/>
      <c r="S513" s="32" t="str">
        <f>IF($F513="","",IF(K513+L513+M513="","",IF($F513="dagopvang",IF(K513&gt;40,40*Gegevens!$B$7,'Prognose oktober-december 2020'!K513*Gegevens!$B$7)+IF(L513&gt;40,40*Gegevens!$B$7,'Prognose oktober-december 2020'!L513*Gegevens!$B$7)+IF(M513&gt;40,40*Gegevens!$B$7,'Prognose oktober-december 2020'!M513*Gegevens!$B$7),IF(F513="buitenschoolse opvang",IF(K513&gt;20,20*Gegevens!$C$7,'Prognose oktober-december 2020'!K513*Gegevens!$C$7)+IF(L513&gt;20,20*Gegevens!$C$7,'Prognose oktober-december 2020'!L513*Gegevens!$C$7)+IF(M513&gt;20,20*Gegevens!$C$7,'Prognose oktober-december 2020'!M513*Gegevens!$C$7)))))</f>
        <v/>
      </c>
      <c r="T513" s="11">
        <f t="shared" si="17"/>
        <v>0</v>
      </c>
      <c r="U513" s="24">
        <f t="shared" si="18"/>
        <v>0</v>
      </c>
    </row>
    <row r="514" spans="1:21" x14ac:dyDescent="0.35">
      <c r="A514" s="29">
        <v>505</v>
      </c>
      <c r="C514" s="37"/>
      <c r="D514" s="38"/>
      <c r="E514" s="39"/>
      <c r="F514" s="40"/>
      <c r="H514" s="37"/>
      <c r="I514" s="79"/>
      <c r="K514" s="37"/>
      <c r="L514" s="38"/>
      <c r="M514" s="40"/>
      <c r="O514" s="46"/>
      <c r="P514" s="47"/>
      <c r="Q514" s="48"/>
      <c r="S514" s="32" t="str">
        <f>IF($F514="","",IF(K514+L514+M514="","",IF($F514="dagopvang",IF(K514&gt;40,40*Gegevens!$B$7,'Prognose oktober-december 2020'!K514*Gegevens!$B$7)+IF(L514&gt;40,40*Gegevens!$B$7,'Prognose oktober-december 2020'!L514*Gegevens!$B$7)+IF(M514&gt;40,40*Gegevens!$B$7,'Prognose oktober-december 2020'!M514*Gegevens!$B$7),IF(F514="buitenschoolse opvang",IF(K514&gt;20,20*Gegevens!$C$7,'Prognose oktober-december 2020'!K514*Gegevens!$C$7)+IF(L514&gt;20,20*Gegevens!$C$7,'Prognose oktober-december 2020'!L514*Gegevens!$C$7)+IF(M514&gt;20,20*Gegevens!$C$7,'Prognose oktober-december 2020'!M514*Gegevens!$C$7)))))</f>
        <v/>
      </c>
      <c r="T514" s="11">
        <f t="shared" si="17"/>
        <v>0</v>
      </c>
      <c r="U514" s="24">
        <f t="shared" si="18"/>
        <v>0</v>
      </c>
    </row>
    <row r="515" spans="1:21" x14ac:dyDescent="0.35">
      <c r="A515" s="29">
        <v>506</v>
      </c>
      <c r="C515" s="37"/>
      <c r="D515" s="38"/>
      <c r="E515" s="39"/>
      <c r="F515" s="40"/>
      <c r="H515" s="37"/>
      <c r="I515" s="79"/>
      <c r="K515" s="37"/>
      <c r="L515" s="38"/>
      <c r="M515" s="40"/>
      <c r="O515" s="46"/>
      <c r="P515" s="47"/>
      <c r="Q515" s="48"/>
      <c r="S515" s="32" t="str">
        <f>IF($F515="","",IF(K515+L515+M515="","",IF($F515="dagopvang",IF(K515&gt;40,40*Gegevens!$B$7,'Prognose oktober-december 2020'!K515*Gegevens!$B$7)+IF(L515&gt;40,40*Gegevens!$B$7,'Prognose oktober-december 2020'!L515*Gegevens!$B$7)+IF(M515&gt;40,40*Gegevens!$B$7,'Prognose oktober-december 2020'!M515*Gegevens!$B$7),IF(F515="buitenschoolse opvang",IF(K515&gt;20,20*Gegevens!$C$7,'Prognose oktober-december 2020'!K515*Gegevens!$C$7)+IF(L515&gt;20,20*Gegevens!$C$7,'Prognose oktober-december 2020'!L515*Gegevens!$C$7)+IF(M515&gt;20,20*Gegevens!$C$7,'Prognose oktober-december 2020'!M515*Gegevens!$C$7)))))</f>
        <v/>
      </c>
      <c r="T515" s="11">
        <f t="shared" si="17"/>
        <v>0</v>
      </c>
      <c r="U515" s="24">
        <f t="shared" si="18"/>
        <v>0</v>
      </c>
    </row>
    <row r="516" spans="1:21" x14ac:dyDescent="0.35">
      <c r="A516" s="29">
        <v>507</v>
      </c>
      <c r="C516" s="37"/>
      <c r="D516" s="38"/>
      <c r="E516" s="39"/>
      <c r="F516" s="40"/>
      <c r="H516" s="37"/>
      <c r="I516" s="79"/>
      <c r="K516" s="37"/>
      <c r="L516" s="38"/>
      <c r="M516" s="40"/>
      <c r="O516" s="46"/>
      <c r="P516" s="47"/>
      <c r="Q516" s="48"/>
      <c r="S516" s="32" t="str">
        <f>IF($F516="","",IF(K516+L516+M516="","",IF($F516="dagopvang",IF(K516&gt;40,40*Gegevens!$B$7,'Prognose oktober-december 2020'!K516*Gegevens!$B$7)+IF(L516&gt;40,40*Gegevens!$B$7,'Prognose oktober-december 2020'!L516*Gegevens!$B$7)+IF(M516&gt;40,40*Gegevens!$B$7,'Prognose oktober-december 2020'!M516*Gegevens!$B$7),IF(F516="buitenschoolse opvang",IF(K516&gt;20,20*Gegevens!$C$7,'Prognose oktober-december 2020'!K516*Gegevens!$C$7)+IF(L516&gt;20,20*Gegevens!$C$7,'Prognose oktober-december 2020'!L516*Gegevens!$C$7)+IF(M516&gt;20,20*Gegevens!$C$7,'Prognose oktober-december 2020'!M516*Gegevens!$C$7)))))</f>
        <v/>
      </c>
      <c r="T516" s="11">
        <f t="shared" si="17"/>
        <v>0</v>
      </c>
      <c r="U516" s="24">
        <f t="shared" si="18"/>
        <v>0</v>
      </c>
    </row>
    <row r="517" spans="1:21" x14ac:dyDescent="0.35">
      <c r="A517" s="29">
        <v>508</v>
      </c>
      <c r="C517" s="37"/>
      <c r="D517" s="38"/>
      <c r="E517" s="39"/>
      <c r="F517" s="40"/>
      <c r="H517" s="37"/>
      <c r="I517" s="79"/>
      <c r="K517" s="37"/>
      <c r="L517" s="38"/>
      <c r="M517" s="40"/>
      <c r="O517" s="46"/>
      <c r="P517" s="47"/>
      <c r="Q517" s="48"/>
      <c r="S517" s="32" t="str">
        <f>IF($F517="","",IF(K517+L517+M517="","",IF($F517="dagopvang",IF(K517&gt;40,40*Gegevens!$B$7,'Prognose oktober-december 2020'!K517*Gegevens!$B$7)+IF(L517&gt;40,40*Gegevens!$B$7,'Prognose oktober-december 2020'!L517*Gegevens!$B$7)+IF(M517&gt;40,40*Gegevens!$B$7,'Prognose oktober-december 2020'!M517*Gegevens!$B$7),IF(F517="buitenschoolse opvang",IF(K517&gt;20,20*Gegevens!$C$7,'Prognose oktober-december 2020'!K517*Gegevens!$C$7)+IF(L517&gt;20,20*Gegevens!$C$7,'Prognose oktober-december 2020'!L517*Gegevens!$C$7)+IF(M517&gt;20,20*Gegevens!$C$7,'Prognose oktober-december 2020'!M517*Gegevens!$C$7)))))</f>
        <v/>
      </c>
      <c r="T517" s="11">
        <f t="shared" si="17"/>
        <v>0</v>
      </c>
      <c r="U517" s="24">
        <f t="shared" si="18"/>
        <v>0</v>
      </c>
    </row>
    <row r="518" spans="1:21" x14ac:dyDescent="0.35">
      <c r="A518" s="29">
        <v>509</v>
      </c>
      <c r="C518" s="37"/>
      <c r="D518" s="38"/>
      <c r="E518" s="39"/>
      <c r="F518" s="40"/>
      <c r="H518" s="37"/>
      <c r="I518" s="79"/>
      <c r="K518" s="37"/>
      <c r="L518" s="38"/>
      <c r="M518" s="40"/>
      <c r="O518" s="46"/>
      <c r="P518" s="47"/>
      <c r="Q518" s="48"/>
      <c r="S518" s="32" t="str">
        <f>IF($F518="","",IF(K518+L518+M518="","",IF($F518="dagopvang",IF(K518&gt;40,40*Gegevens!$B$7,'Prognose oktober-december 2020'!K518*Gegevens!$B$7)+IF(L518&gt;40,40*Gegevens!$B$7,'Prognose oktober-december 2020'!L518*Gegevens!$B$7)+IF(M518&gt;40,40*Gegevens!$B$7,'Prognose oktober-december 2020'!M518*Gegevens!$B$7),IF(F518="buitenschoolse opvang",IF(K518&gt;20,20*Gegevens!$C$7,'Prognose oktober-december 2020'!K518*Gegevens!$C$7)+IF(L518&gt;20,20*Gegevens!$C$7,'Prognose oktober-december 2020'!L518*Gegevens!$C$7)+IF(M518&gt;20,20*Gegevens!$C$7,'Prognose oktober-december 2020'!M518*Gegevens!$C$7)))))</f>
        <v/>
      </c>
      <c r="T518" s="11">
        <f t="shared" si="17"/>
        <v>0</v>
      </c>
      <c r="U518" s="24">
        <f t="shared" si="18"/>
        <v>0</v>
      </c>
    </row>
    <row r="519" spans="1:21" x14ac:dyDescent="0.35">
      <c r="A519" s="29">
        <v>510</v>
      </c>
      <c r="C519" s="37"/>
      <c r="D519" s="38"/>
      <c r="E519" s="39"/>
      <c r="F519" s="40"/>
      <c r="H519" s="37"/>
      <c r="I519" s="79"/>
      <c r="K519" s="37"/>
      <c r="L519" s="38"/>
      <c r="M519" s="40"/>
      <c r="O519" s="46"/>
      <c r="P519" s="47"/>
      <c r="Q519" s="48"/>
      <c r="S519" s="32" t="str">
        <f>IF($F519="","",IF(K519+L519+M519="","",IF($F519="dagopvang",IF(K519&gt;40,40*Gegevens!$B$7,'Prognose oktober-december 2020'!K519*Gegevens!$B$7)+IF(L519&gt;40,40*Gegevens!$B$7,'Prognose oktober-december 2020'!L519*Gegevens!$B$7)+IF(M519&gt;40,40*Gegevens!$B$7,'Prognose oktober-december 2020'!M519*Gegevens!$B$7),IF(F519="buitenschoolse opvang",IF(K519&gt;20,20*Gegevens!$C$7,'Prognose oktober-december 2020'!K519*Gegevens!$C$7)+IF(L519&gt;20,20*Gegevens!$C$7,'Prognose oktober-december 2020'!L519*Gegevens!$C$7)+IF(M519&gt;20,20*Gegevens!$C$7,'Prognose oktober-december 2020'!M519*Gegevens!$C$7)))))</f>
        <v/>
      </c>
      <c r="T519" s="11">
        <f t="shared" si="17"/>
        <v>0</v>
      </c>
      <c r="U519" s="24">
        <f t="shared" si="18"/>
        <v>0</v>
      </c>
    </row>
    <row r="520" spans="1:21" x14ac:dyDescent="0.35">
      <c r="A520" s="29">
        <v>511</v>
      </c>
      <c r="C520" s="37"/>
      <c r="D520" s="38"/>
      <c r="E520" s="39"/>
      <c r="F520" s="40"/>
      <c r="H520" s="37"/>
      <c r="I520" s="79"/>
      <c r="K520" s="37"/>
      <c r="L520" s="38"/>
      <c r="M520" s="40"/>
      <c r="O520" s="46"/>
      <c r="P520" s="47"/>
      <c r="Q520" s="48"/>
      <c r="S520" s="32" t="str">
        <f>IF($F520="","",IF(K520+L520+M520="","",IF($F520="dagopvang",IF(K520&gt;40,40*Gegevens!$B$7,'Prognose oktober-december 2020'!K520*Gegevens!$B$7)+IF(L520&gt;40,40*Gegevens!$B$7,'Prognose oktober-december 2020'!L520*Gegevens!$B$7)+IF(M520&gt;40,40*Gegevens!$B$7,'Prognose oktober-december 2020'!M520*Gegevens!$B$7),IF(F520="buitenschoolse opvang",IF(K520&gt;20,20*Gegevens!$C$7,'Prognose oktober-december 2020'!K520*Gegevens!$C$7)+IF(L520&gt;20,20*Gegevens!$C$7,'Prognose oktober-december 2020'!L520*Gegevens!$C$7)+IF(M520&gt;20,20*Gegevens!$C$7,'Prognose oktober-december 2020'!M520*Gegevens!$C$7)))))</f>
        <v/>
      </c>
      <c r="T520" s="11">
        <f t="shared" si="17"/>
        <v>0</v>
      </c>
      <c r="U520" s="24">
        <f t="shared" si="18"/>
        <v>0</v>
      </c>
    </row>
    <row r="521" spans="1:21" x14ac:dyDescent="0.35">
      <c r="A521" s="29">
        <v>512</v>
      </c>
      <c r="C521" s="37"/>
      <c r="D521" s="38"/>
      <c r="E521" s="39"/>
      <c r="F521" s="40"/>
      <c r="H521" s="37"/>
      <c r="I521" s="79"/>
      <c r="K521" s="37"/>
      <c r="L521" s="38"/>
      <c r="M521" s="40"/>
      <c r="O521" s="46"/>
      <c r="P521" s="47"/>
      <c r="Q521" s="48"/>
      <c r="S521" s="32" t="str">
        <f>IF($F521="","",IF(K521+L521+M521="","",IF($F521="dagopvang",IF(K521&gt;40,40*Gegevens!$B$7,'Prognose oktober-december 2020'!K521*Gegevens!$B$7)+IF(L521&gt;40,40*Gegevens!$B$7,'Prognose oktober-december 2020'!L521*Gegevens!$B$7)+IF(M521&gt;40,40*Gegevens!$B$7,'Prognose oktober-december 2020'!M521*Gegevens!$B$7),IF(F521="buitenschoolse opvang",IF(K521&gt;20,20*Gegevens!$C$7,'Prognose oktober-december 2020'!K521*Gegevens!$C$7)+IF(L521&gt;20,20*Gegevens!$C$7,'Prognose oktober-december 2020'!L521*Gegevens!$C$7)+IF(M521&gt;20,20*Gegevens!$C$7,'Prognose oktober-december 2020'!M521*Gegevens!$C$7)))))</f>
        <v/>
      </c>
      <c r="T521" s="11">
        <f t="shared" si="17"/>
        <v>0</v>
      </c>
      <c r="U521" s="24">
        <f t="shared" si="18"/>
        <v>0</v>
      </c>
    </row>
    <row r="522" spans="1:21" x14ac:dyDescent="0.35">
      <c r="A522" s="29">
        <v>513</v>
      </c>
      <c r="C522" s="37"/>
      <c r="D522" s="38"/>
      <c r="E522" s="39"/>
      <c r="F522" s="40"/>
      <c r="H522" s="37"/>
      <c r="I522" s="79"/>
      <c r="K522" s="37"/>
      <c r="L522" s="38"/>
      <c r="M522" s="40"/>
      <c r="O522" s="46"/>
      <c r="P522" s="47"/>
      <c r="Q522" s="48"/>
      <c r="S522" s="32" t="str">
        <f>IF($F522="","",IF(K522+L522+M522="","",IF($F522="dagopvang",IF(K522&gt;40,40*Gegevens!$B$7,'Prognose oktober-december 2020'!K522*Gegevens!$B$7)+IF(L522&gt;40,40*Gegevens!$B$7,'Prognose oktober-december 2020'!L522*Gegevens!$B$7)+IF(M522&gt;40,40*Gegevens!$B$7,'Prognose oktober-december 2020'!M522*Gegevens!$B$7),IF(F522="buitenschoolse opvang",IF(K522&gt;20,20*Gegevens!$C$7,'Prognose oktober-december 2020'!K522*Gegevens!$C$7)+IF(L522&gt;20,20*Gegevens!$C$7,'Prognose oktober-december 2020'!L522*Gegevens!$C$7)+IF(M522&gt;20,20*Gegevens!$C$7,'Prognose oktober-december 2020'!M522*Gegevens!$C$7)))))</f>
        <v/>
      </c>
      <c r="T522" s="11">
        <f t="shared" ref="T522:T585" si="19">IF($D$4="",0,O522+P522+Q522)</f>
        <v>0</v>
      </c>
      <c r="U522" s="24">
        <f t="shared" si="18"/>
        <v>0</v>
      </c>
    </row>
    <row r="523" spans="1:21" x14ac:dyDescent="0.35">
      <c r="A523" s="29">
        <v>514</v>
      </c>
      <c r="C523" s="37"/>
      <c r="D523" s="38"/>
      <c r="E523" s="39"/>
      <c r="F523" s="40"/>
      <c r="H523" s="37"/>
      <c r="I523" s="79"/>
      <c r="K523" s="37"/>
      <c r="L523" s="38"/>
      <c r="M523" s="40"/>
      <c r="O523" s="46"/>
      <c r="P523" s="47"/>
      <c r="Q523" s="48"/>
      <c r="S523" s="32" t="str">
        <f>IF($F523="","",IF(K523+L523+M523="","",IF($F523="dagopvang",IF(K523&gt;40,40*Gegevens!$B$7,'Prognose oktober-december 2020'!K523*Gegevens!$B$7)+IF(L523&gt;40,40*Gegevens!$B$7,'Prognose oktober-december 2020'!L523*Gegevens!$B$7)+IF(M523&gt;40,40*Gegevens!$B$7,'Prognose oktober-december 2020'!M523*Gegevens!$B$7),IF(F523="buitenschoolse opvang",IF(K523&gt;20,20*Gegevens!$C$7,'Prognose oktober-december 2020'!K523*Gegevens!$C$7)+IF(L523&gt;20,20*Gegevens!$C$7,'Prognose oktober-december 2020'!L523*Gegevens!$C$7)+IF(M523&gt;20,20*Gegevens!$C$7,'Prognose oktober-december 2020'!M523*Gegevens!$C$7)))))</f>
        <v/>
      </c>
      <c r="T523" s="11">
        <f t="shared" si="19"/>
        <v>0</v>
      </c>
      <c r="U523" s="24">
        <f t="shared" ref="U523:U586" si="20">IF(C523="",0,IF(D523="",0,IF(E523="",0,IF(F523="",0,IF(H523="",0,S523+T523)))))</f>
        <v>0</v>
      </c>
    </row>
    <row r="524" spans="1:21" x14ac:dyDescent="0.35">
      <c r="A524" s="29">
        <v>515</v>
      </c>
      <c r="C524" s="37"/>
      <c r="D524" s="38"/>
      <c r="E524" s="39"/>
      <c r="F524" s="40"/>
      <c r="H524" s="37"/>
      <c r="I524" s="79"/>
      <c r="K524" s="37"/>
      <c r="L524" s="38"/>
      <c r="M524" s="40"/>
      <c r="O524" s="46"/>
      <c r="P524" s="47"/>
      <c r="Q524" s="48"/>
      <c r="S524" s="32" t="str">
        <f>IF($F524="","",IF(K524+L524+M524="","",IF($F524="dagopvang",IF(K524&gt;40,40*Gegevens!$B$7,'Prognose oktober-december 2020'!K524*Gegevens!$B$7)+IF(L524&gt;40,40*Gegevens!$B$7,'Prognose oktober-december 2020'!L524*Gegevens!$B$7)+IF(M524&gt;40,40*Gegevens!$B$7,'Prognose oktober-december 2020'!M524*Gegevens!$B$7),IF(F524="buitenschoolse opvang",IF(K524&gt;20,20*Gegevens!$C$7,'Prognose oktober-december 2020'!K524*Gegevens!$C$7)+IF(L524&gt;20,20*Gegevens!$C$7,'Prognose oktober-december 2020'!L524*Gegevens!$C$7)+IF(M524&gt;20,20*Gegevens!$C$7,'Prognose oktober-december 2020'!M524*Gegevens!$C$7)))))</f>
        <v/>
      </c>
      <c r="T524" s="11">
        <f t="shared" si="19"/>
        <v>0</v>
      </c>
      <c r="U524" s="24">
        <f t="shared" si="20"/>
        <v>0</v>
      </c>
    </row>
    <row r="525" spans="1:21" x14ac:dyDescent="0.35">
      <c r="A525" s="29">
        <v>516</v>
      </c>
      <c r="C525" s="37"/>
      <c r="D525" s="38"/>
      <c r="E525" s="39"/>
      <c r="F525" s="40"/>
      <c r="H525" s="37"/>
      <c r="I525" s="79"/>
      <c r="K525" s="37"/>
      <c r="L525" s="38"/>
      <c r="M525" s="40"/>
      <c r="O525" s="46"/>
      <c r="P525" s="47"/>
      <c r="Q525" s="48"/>
      <c r="S525" s="32" t="str">
        <f>IF($F525="","",IF(K525+L525+M525="","",IF($F525="dagopvang",IF(K525&gt;40,40*Gegevens!$B$7,'Prognose oktober-december 2020'!K525*Gegevens!$B$7)+IF(L525&gt;40,40*Gegevens!$B$7,'Prognose oktober-december 2020'!L525*Gegevens!$B$7)+IF(M525&gt;40,40*Gegevens!$B$7,'Prognose oktober-december 2020'!M525*Gegevens!$B$7),IF(F525="buitenschoolse opvang",IF(K525&gt;20,20*Gegevens!$C$7,'Prognose oktober-december 2020'!K525*Gegevens!$C$7)+IF(L525&gt;20,20*Gegevens!$C$7,'Prognose oktober-december 2020'!L525*Gegevens!$C$7)+IF(M525&gt;20,20*Gegevens!$C$7,'Prognose oktober-december 2020'!M525*Gegevens!$C$7)))))</f>
        <v/>
      </c>
      <c r="T525" s="11">
        <f t="shared" si="19"/>
        <v>0</v>
      </c>
      <c r="U525" s="24">
        <f t="shared" si="20"/>
        <v>0</v>
      </c>
    </row>
    <row r="526" spans="1:21" x14ac:dyDescent="0.35">
      <c r="A526" s="29">
        <v>517</v>
      </c>
      <c r="C526" s="37"/>
      <c r="D526" s="38"/>
      <c r="E526" s="39"/>
      <c r="F526" s="40"/>
      <c r="H526" s="37"/>
      <c r="I526" s="79"/>
      <c r="K526" s="37"/>
      <c r="L526" s="38"/>
      <c r="M526" s="40"/>
      <c r="O526" s="46"/>
      <c r="P526" s="47"/>
      <c r="Q526" s="48"/>
      <c r="S526" s="32" t="str">
        <f>IF($F526="","",IF(K526+L526+M526="","",IF($F526="dagopvang",IF(K526&gt;40,40*Gegevens!$B$7,'Prognose oktober-december 2020'!K526*Gegevens!$B$7)+IF(L526&gt;40,40*Gegevens!$B$7,'Prognose oktober-december 2020'!L526*Gegevens!$B$7)+IF(M526&gt;40,40*Gegevens!$B$7,'Prognose oktober-december 2020'!M526*Gegevens!$B$7),IF(F526="buitenschoolse opvang",IF(K526&gt;20,20*Gegevens!$C$7,'Prognose oktober-december 2020'!K526*Gegevens!$C$7)+IF(L526&gt;20,20*Gegevens!$C$7,'Prognose oktober-december 2020'!L526*Gegevens!$C$7)+IF(M526&gt;20,20*Gegevens!$C$7,'Prognose oktober-december 2020'!M526*Gegevens!$C$7)))))</f>
        <v/>
      </c>
      <c r="T526" s="11">
        <f t="shared" si="19"/>
        <v>0</v>
      </c>
      <c r="U526" s="24">
        <f t="shared" si="20"/>
        <v>0</v>
      </c>
    </row>
    <row r="527" spans="1:21" x14ac:dyDescent="0.35">
      <c r="A527" s="29">
        <v>518</v>
      </c>
      <c r="C527" s="37"/>
      <c r="D527" s="38"/>
      <c r="E527" s="39"/>
      <c r="F527" s="40"/>
      <c r="H527" s="37"/>
      <c r="I527" s="79"/>
      <c r="K527" s="37"/>
      <c r="L527" s="38"/>
      <c r="M527" s="40"/>
      <c r="O527" s="46"/>
      <c r="P527" s="47"/>
      <c r="Q527" s="48"/>
      <c r="S527" s="32" t="str">
        <f>IF($F527="","",IF(K527+L527+M527="","",IF($F527="dagopvang",IF(K527&gt;40,40*Gegevens!$B$7,'Prognose oktober-december 2020'!K527*Gegevens!$B$7)+IF(L527&gt;40,40*Gegevens!$B$7,'Prognose oktober-december 2020'!L527*Gegevens!$B$7)+IF(M527&gt;40,40*Gegevens!$B$7,'Prognose oktober-december 2020'!M527*Gegevens!$B$7),IF(F527="buitenschoolse opvang",IF(K527&gt;20,20*Gegevens!$C$7,'Prognose oktober-december 2020'!K527*Gegevens!$C$7)+IF(L527&gt;20,20*Gegevens!$C$7,'Prognose oktober-december 2020'!L527*Gegevens!$C$7)+IF(M527&gt;20,20*Gegevens!$C$7,'Prognose oktober-december 2020'!M527*Gegevens!$C$7)))))</f>
        <v/>
      </c>
      <c r="T527" s="11">
        <f t="shared" si="19"/>
        <v>0</v>
      </c>
      <c r="U527" s="24">
        <f t="shared" si="20"/>
        <v>0</v>
      </c>
    </row>
    <row r="528" spans="1:21" x14ac:dyDescent="0.35">
      <c r="A528" s="29">
        <v>519</v>
      </c>
      <c r="C528" s="37"/>
      <c r="D528" s="38"/>
      <c r="E528" s="39"/>
      <c r="F528" s="40"/>
      <c r="H528" s="37"/>
      <c r="I528" s="79"/>
      <c r="K528" s="37"/>
      <c r="L528" s="38"/>
      <c r="M528" s="40"/>
      <c r="O528" s="46"/>
      <c r="P528" s="47"/>
      <c r="Q528" s="48"/>
      <c r="S528" s="32" t="str">
        <f>IF($F528="","",IF(K528+L528+M528="","",IF($F528="dagopvang",IF(K528&gt;40,40*Gegevens!$B$7,'Prognose oktober-december 2020'!K528*Gegevens!$B$7)+IF(L528&gt;40,40*Gegevens!$B$7,'Prognose oktober-december 2020'!L528*Gegevens!$B$7)+IF(M528&gt;40,40*Gegevens!$B$7,'Prognose oktober-december 2020'!M528*Gegevens!$B$7),IF(F528="buitenschoolse opvang",IF(K528&gt;20,20*Gegevens!$C$7,'Prognose oktober-december 2020'!K528*Gegevens!$C$7)+IF(L528&gt;20,20*Gegevens!$C$7,'Prognose oktober-december 2020'!L528*Gegevens!$C$7)+IF(M528&gt;20,20*Gegevens!$C$7,'Prognose oktober-december 2020'!M528*Gegevens!$C$7)))))</f>
        <v/>
      </c>
      <c r="T528" s="11">
        <f t="shared" si="19"/>
        <v>0</v>
      </c>
      <c r="U528" s="24">
        <f t="shared" si="20"/>
        <v>0</v>
      </c>
    </row>
    <row r="529" spans="1:21" x14ac:dyDescent="0.35">
      <c r="A529" s="29">
        <v>520</v>
      </c>
      <c r="C529" s="37"/>
      <c r="D529" s="38"/>
      <c r="E529" s="39"/>
      <c r="F529" s="40"/>
      <c r="H529" s="37"/>
      <c r="I529" s="79"/>
      <c r="K529" s="37"/>
      <c r="L529" s="38"/>
      <c r="M529" s="40"/>
      <c r="O529" s="46"/>
      <c r="P529" s="47"/>
      <c r="Q529" s="48"/>
      <c r="S529" s="32" t="str">
        <f>IF($F529="","",IF(K529+L529+M529="","",IF($F529="dagopvang",IF(K529&gt;40,40*Gegevens!$B$7,'Prognose oktober-december 2020'!K529*Gegevens!$B$7)+IF(L529&gt;40,40*Gegevens!$B$7,'Prognose oktober-december 2020'!L529*Gegevens!$B$7)+IF(M529&gt;40,40*Gegevens!$B$7,'Prognose oktober-december 2020'!M529*Gegevens!$B$7),IF(F529="buitenschoolse opvang",IF(K529&gt;20,20*Gegevens!$C$7,'Prognose oktober-december 2020'!K529*Gegevens!$C$7)+IF(L529&gt;20,20*Gegevens!$C$7,'Prognose oktober-december 2020'!L529*Gegevens!$C$7)+IF(M529&gt;20,20*Gegevens!$C$7,'Prognose oktober-december 2020'!M529*Gegevens!$C$7)))))</f>
        <v/>
      </c>
      <c r="T529" s="11">
        <f t="shared" si="19"/>
        <v>0</v>
      </c>
      <c r="U529" s="24">
        <f t="shared" si="20"/>
        <v>0</v>
      </c>
    </row>
    <row r="530" spans="1:21" x14ac:dyDescent="0.35">
      <c r="A530" s="29">
        <v>521</v>
      </c>
      <c r="C530" s="37"/>
      <c r="D530" s="38"/>
      <c r="E530" s="39"/>
      <c r="F530" s="40"/>
      <c r="H530" s="37"/>
      <c r="I530" s="79"/>
      <c r="K530" s="37"/>
      <c r="L530" s="38"/>
      <c r="M530" s="40"/>
      <c r="O530" s="46"/>
      <c r="P530" s="47"/>
      <c r="Q530" s="48"/>
      <c r="S530" s="32" t="str">
        <f>IF($F530="","",IF(K530+L530+M530="","",IF($F530="dagopvang",IF(K530&gt;40,40*Gegevens!$B$7,'Prognose oktober-december 2020'!K530*Gegevens!$B$7)+IF(L530&gt;40,40*Gegevens!$B$7,'Prognose oktober-december 2020'!L530*Gegevens!$B$7)+IF(M530&gt;40,40*Gegevens!$B$7,'Prognose oktober-december 2020'!M530*Gegevens!$B$7),IF(F530="buitenschoolse opvang",IF(K530&gt;20,20*Gegevens!$C$7,'Prognose oktober-december 2020'!K530*Gegevens!$C$7)+IF(L530&gt;20,20*Gegevens!$C$7,'Prognose oktober-december 2020'!L530*Gegevens!$C$7)+IF(M530&gt;20,20*Gegevens!$C$7,'Prognose oktober-december 2020'!M530*Gegevens!$C$7)))))</f>
        <v/>
      </c>
      <c r="T530" s="11">
        <f t="shared" si="19"/>
        <v>0</v>
      </c>
      <c r="U530" s="24">
        <f t="shared" si="20"/>
        <v>0</v>
      </c>
    </row>
    <row r="531" spans="1:21" x14ac:dyDescent="0.35">
      <c r="A531" s="29">
        <v>522</v>
      </c>
      <c r="C531" s="37"/>
      <c r="D531" s="38"/>
      <c r="E531" s="39"/>
      <c r="F531" s="40"/>
      <c r="H531" s="37"/>
      <c r="I531" s="79"/>
      <c r="K531" s="37"/>
      <c r="L531" s="38"/>
      <c r="M531" s="40"/>
      <c r="O531" s="46"/>
      <c r="P531" s="47"/>
      <c r="Q531" s="48"/>
      <c r="S531" s="32" t="str">
        <f>IF($F531="","",IF(K531+L531+M531="","",IF($F531="dagopvang",IF(K531&gt;40,40*Gegevens!$B$7,'Prognose oktober-december 2020'!K531*Gegevens!$B$7)+IF(L531&gt;40,40*Gegevens!$B$7,'Prognose oktober-december 2020'!L531*Gegevens!$B$7)+IF(M531&gt;40,40*Gegevens!$B$7,'Prognose oktober-december 2020'!M531*Gegevens!$B$7),IF(F531="buitenschoolse opvang",IF(K531&gt;20,20*Gegevens!$C$7,'Prognose oktober-december 2020'!K531*Gegevens!$C$7)+IF(L531&gt;20,20*Gegevens!$C$7,'Prognose oktober-december 2020'!L531*Gegevens!$C$7)+IF(M531&gt;20,20*Gegevens!$C$7,'Prognose oktober-december 2020'!M531*Gegevens!$C$7)))))</f>
        <v/>
      </c>
      <c r="T531" s="11">
        <f t="shared" si="19"/>
        <v>0</v>
      </c>
      <c r="U531" s="24">
        <f t="shared" si="20"/>
        <v>0</v>
      </c>
    </row>
    <row r="532" spans="1:21" x14ac:dyDescent="0.35">
      <c r="A532" s="29">
        <v>523</v>
      </c>
      <c r="C532" s="37"/>
      <c r="D532" s="38"/>
      <c r="E532" s="39"/>
      <c r="F532" s="40"/>
      <c r="H532" s="37"/>
      <c r="I532" s="79"/>
      <c r="K532" s="37"/>
      <c r="L532" s="38"/>
      <c r="M532" s="40"/>
      <c r="O532" s="46"/>
      <c r="P532" s="47"/>
      <c r="Q532" s="48"/>
      <c r="S532" s="32" t="str">
        <f>IF($F532="","",IF(K532+L532+M532="","",IF($F532="dagopvang",IF(K532&gt;40,40*Gegevens!$B$7,'Prognose oktober-december 2020'!K532*Gegevens!$B$7)+IF(L532&gt;40,40*Gegevens!$B$7,'Prognose oktober-december 2020'!L532*Gegevens!$B$7)+IF(M532&gt;40,40*Gegevens!$B$7,'Prognose oktober-december 2020'!M532*Gegevens!$B$7),IF(F532="buitenschoolse opvang",IF(K532&gt;20,20*Gegevens!$C$7,'Prognose oktober-december 2020'!K532*Gegevens!$C$7)+IF(L532&gt;20,20*Gegevens!$C$7,'Prognose oktober-december 2020'!L532*Gegevens!$C$7)+IF(M532&gt;20,20*Gegevens!$C$7,'Prognose oktober-december 2020'!M532*Gegevens!$C$7)))))</f>
        <v/>
      </c>
      <c r="T532" s="11">
        <f t="shared" si="19"/>
        <v>0</v>
      </c>
      <c r="U532" s="24">
        <f t="shared" si="20"/>
        <v>0</v>
      </c>
    </row>
    <row r="533" spans="1:21" x14ac:dyDescent="0.35">
      <c r="A533" s="29">
        <v>524</v>
      </c>
      <c r="C533" s="37"/>
      <c r="D533" s="38"/>
      <c r="E533" s="39"/>
      <c r="F533" s="40"/>
      <c r="H533" s="37"/>
      <c r="I533" s="79"/>
      <c r="K533" s="37"/>
      <c r="L533" s="38"/>
      <c r="M533" s="40"/>
      <c r="O533" s="46"/>
      <c r="P533" s="47"/>
      <c r="Q533" s="48"/>
      <c r="S533" s="32" t="str">
        <f>IF($F533="","",IF(K533+L533+M533="","",IF($F533="dagopvang",IF(K533&gt;40,40*Gegevens!$B$7,'Prognose oktober-december 2020'!K533*Gegevens!$B$7)+IF(L533&gt;40,40*Gegevens!$B$7,'Prognose oktober-december 2020'!L533*Gegevens!$B$7)+IF(M533&gt;40,40*Gegevens!$B$7,'Prognose oktober-december 2020'!M533*Gegevens!$B$7),IF(F533="buitenschoolse opvang",IF(K533&gt;20,20*Gegevens!$C$7,'Prognose oktober-december 2020'!K533*Gegevens!$C$7)+IF(L533&gt;20,20*Gegevens!$C$7,'Prognose oktober-december 2020'!L533*Gegevens!$C$7)+IF(M533&gt;20,20*Gegevens!$C$7,'Prognose oktober-december 2020'!M533*Gegevens!$C$7)))))</f>
        <v/>
      </c>
      <c r="T533" s="11">
        <f t="shared" si="19"/>
        <v>0</v>
      </c>
      <c r="U533" s="24">
        <f t="shared" si="20"/>
        <v>0</v>
      </c>
    </row>
    <row r="534" spans="1:21" x14ac:dyDescent="0.35">
      <c r="A534" s="29">
        <v>525</v>
      </c>
      <c r="C534" s="37"/>
      <c r="D534" s="38"/>
      <c r="E534" s="39"/>
      <c r="F534" s="40"/>
      <c r="H534" s="37"/>
      <c r="I534" s="79"/>
      <c r="K534" s="37"/>
      <c r="L534" s="38"/>
      <c r="M534" s="40"/>
      <c r="O534" s="46"/>
      <c r="P534" s="47"/>
      <c r="Q534" s="48"/>
      <c r="S534" s="32" t="str">
        <f>IF($F534="","",IF(K534+L534+M534="","",IF($F534="dagopvang",IF(K534&gt;40,40*Gegevens!$B$7,'Prognose oktober-december 2020'!K534*Gegevens!$B$7)+IF(L534&gt;40,40*Gegevens!$B$7,'Prognose oktober-december 2020'!L534*Gegevens!$B$7)+IF(M534&gt;40,40*Gegevens!$B$7,'Prognose oktober-december 2020'!M534*Gegevens!$B$7),IF(F534="buitenschoolse opvang",IF(K534&gt;20,20*Gegevens!$C$7,'Prognose oktober-december 2020'!K534*Gegevens!$C$7)+IF(L534&gt;20,20*Gegevens!$C$7,'Prognose oktober-december 2020'!L534*Gegevens!$C$7)+IF(M534&gt;20,20*Gegevens!$C$7,'Prognose oktober-december 2020'!M534*Gegevens!$C$7)))))</f>
        <v/>
      </c>
      <c r="T534" s="11">
        <f t="shared" si="19"/>
        <v>0</v>
      </c>
      <c r="U534" s="24">
        <f t="shared" si="20"/>
        <v>0</v>
      </c>
    </row>
    <row r="535" spans="1:21" x14ac:dyDescent="0.35">
      <c r="A535" s="29">
        <v>526</v>
      </c>
      <c r="C535" s="37"/>
      <c r="D535" s="38"/>
      <c r="E535" s="39"/>
      <c r="F535" s="40"/>
      <c r="H535" s="37"/>
      <c r="I535" s="79"/>
      <c r="K535" s="37"/>
      <c r="L535" s="38"/>
      <c r="M535" s="40"/>
      <c r="O535" s="46"/>
      <c r="P535" s="47"/>
      <c r="Q535" s="48"/>
      <c r="S535" s="32" t="str">
        <f>IF($F535="","",IF(K535+L535+M535="","",IF($F535="dagopvang",IF(K535&gt;40,40*Gegevens!$B$7,'Prognose oktober-december 2020'!K535*Gegevens!$B$7)+IF(L535&gt;40,40*Gegevens!$B$7,'Prognose oktober-december 2020'!L535*Gegevens!$B$7)+IF(M535&gt;40,40*Gegevens!$B$7,'Prognose oktober-december 2020'!M535*Gegevens!$B$7),IF(F535="buitenschoolse opvang",IF(K535&gt;20,20*Gegevens!$C$7,'Prognose oktober-december 2020'!K535*Gegevens!$C$7)+IF(L535&gt;20,20*Gegevens!$C$7,'Prognose oktober-december 2020'!L535*Gegevens!$C$7)+IF(M535&gt;20,20*Gegevens!$C$7,'Prognose oktober-december 2020'!M535*Gegevens!$C$7)))))</f>
        <v/>
      </c>
      <c r="T535" s="11">
        <f t="shared" si="19"/>
        <v>0</v>
      </c>
      <c r="U535" s="24">
        <f t="shared" si="20"/>
        <v>0</v>
      </c>
    </row>
    <row r="536" spans="1:21" x14ac:dyDescent="0.35">
      <c r="A536" s="29">
        <v>527</v>
      </c>
      <c r="C536" s="37"/>
      <c r="D536" s="38"/>
      <c r="E536" s="39"/>
      <c r="F536" s="40"/>
      <c r="H536" s="37"/>
      <c r="I536" s="79"/>
      <c r="K536" s="37"/>
      <c r="L536" s="38"/>
      <c r="M536" s="40"/>
      <c r="O536" s="46"/>
      <c r="P536" s="47"/>
      <c r="Q536" s="48"/>
      <c r="S536" s="32" t="str">
        <f>IF($F536="","",IF(K536+L536+M536="","",IF($F536="dagopvang",IF(K536&gt;40,40*Gegevens!$B$7,'Prognose oktober-december 2020'!K536*Gegevens!$B$7)+IF(L536&gt;40,40*Gegevens!$B$7,'Prognose oktober-december 2020'!L536*Gegevens!$B$7)+IF(M536&gt;40,40*Gegevens!$B$7,'Prognose oktober-december 2020'!M536*Gegevens!$B$7),IF(F536="buitenschoolse opvang",IF(K536&gt;20,20*Gegevens!$C$7,'Prognose oktober-december 2020'!K536*Gegevens!$C$7)+IF(L536&gt;20,20*Gegevens!$C$7,'Prognose oktober-december 2020'!L536*Gegevens!$C$7)+IF(M536&gt;20,20*Gegevens!$C$7,'Prognose oktober-december 2020'!M536*Gegevens!$C$7)))))</f>
        <v/>
      </c>
      <c r="T536" s="11">
        <f t="shared" si="19"/>
        <v>0</v>
      </c>
      <c r="U536" s="24">
        <f t="shared" si="20"/>
        <v>0</v>
      </c>
    </row>
    <row r="537" spans="1:21" x14ac:dyDescent="0.35">
      <c r="A537" s="29">
        <v>528</v>
      </c>
      <c r="C537" s="37"/>
      <c r="D537" s="38"/>
      <c r="E537" s="39"/>
      <c r="F537" s="40"/>
      <c r="H537" s="37"/>
      <c r="I537" s="79"/>
      <c r="K537" s="37"/>
      <c r="L537" s="38"/>
      <c r="M537" s="40"/>
      <c r="O537" s="46"/>
      <c r="P537" s="47"/>
      <c r="Q537" s="48"/>
      <c r="S537" s="32" t="str">
        <f>IF($F537="","",IF(K537+L537+M537="","",IF($F537="dagopvang",IF(K537&gt;40,40*Gegevens!$B$7,'Prognose oktober-december 2020'!K537*Gegevens!$B$7)+IF(L537&gt;40,40*Gegevens!$B$7,'Prognose oktober-december 2020'!L537*Gegevens!$B$7)+IF(M537&gt;40,40*Gegevens!$B$7,'Prognose oktober-december 2020'!M537*Gegevens!$B$7),IF(F537="buitenschoolse opvang",IF(K537&gt;20,20*Gegevens!$C$7,'Prognose oktober-december 2020'!K537*Gegevens!$C$7)+IF(L537&gt;20,20*Gegevens!$C$7,'Prognose oktober-december 2020'!L537*Gegevens!$C$7)+IF(M537&gt;20,20*Gegevens!$C$7,'Prognose oktober-december 2020'!M537*Gegevens!$C$7)))))</f>
        <v/>
      </c>
      <c r="T537" s="11">
        <f t="shared" si="19"/>
        <v>0</v>
      </c>
      <c r="U537" s="24">
        <f t="shared" si="20"/>
        <v>0</v>
      </c>
    </row>
    <row r="538" spans="1:21" x14ac:dyDescent="0.35">
      <c r="A538" s="29">
        <v>529</v>
      </c>
      <c r="C538" s="37"/>
      <c r="D538" s="38"/>
      <c r="E538" s="39"/>
      <c r="F538" s="40"/>
      <c r="H538" s="37"/>
      <c r="I538" s="79"/>
      <c r="K538" s="37"/>
      <c r="L538" s="38"/>
      <c r="M538" s="40"/>
      <c r="O538" s="46"/>
      <c r="P538" s="47"/>
      <c r="Q538" s="48"/>
      <c r="S538" s="32" t="str">
        <f>IF($F538="","",IF(K538+L538+M538="","",IF($F538="dagopvang",IF(K538&gt;40,40*Gegevens!$B$7,'Prognose oktober-december 2020'!K538*Gegevens!$B$7)+IF(L538&gt;40,40*Gegevens!$B$7,'Prognose oktober-december 2020'!L538*Gegevens!$B$7)+IF(M538&gt;40,40*Gegevens!$B$7,'Prognose oktober-december 2020'!M538*Gegevens!$B$7),IF(F538="buitenschoolse opvang",IF(K538&gt;20,20*Gegevens!$C$7,'Prognose oktober-december 2020'!K538*Gegevens!$C$7)+IF(L538&gt;20,20*Gegevens!$C$7,'Prognose oktober-december 2020'!L538*Gegevens!$C$7)+IF(M538&gt;20,20*Gegevens!$C$7,'Prognose oktober-december 2020'!M538*Gegevens!$C$7)))))</f>
        <v/>
      </c>
      <c r="T538" s="11">
        <f t="shared" si="19"/>
        <v>0</v>
      </c>
      <c r="U538" s="24">
        <f t="shared" si="20"/>
        <v>0</v>
      </c>
    </row>
    <row r="539" spans="1:21" x14ac:dyDescent="0.35">
      <c r="A539" s="29">
        <v>530</v>
      </c>
      <c r="C539" s="37"/>
      <c r="D539" s="38"/>
      <c r="E539" s="39"/>
      <c r="F539" s="40"/>
      <c r="H539" s="37"/>
      <c r="I539" s="79"/>
      <c r="K539" s="37"/>
      <c r="L539" s="38"/>
      <c r="M539" s="40"/>
      <c r="O539" s="46"/>
      <c r="P539" s="47"/>
      <c r="Q539" s="48"/>
      <c r="S539" s="32" t="str">
        <f>IF($F539="","",IF(K539+L539+M539="","",IF($F539="dagopvang",IF(K539&gt;40,40*Gegevens!$B$7,'Prognose oktober-december 2020'!K539*Gegevens!$B$7)+IF(L539&gt;40,40*Gegevens!$B$7,'Prognose oktober-december 2020'!L539*Gegevens!$B$7)+IF(M539&gt;40,40*Gegevens!$B$7,'Prognose oktober-december 2020'!M539*Gegevens!$B$7),IF(F539="buitenschoolse opvang",IF(K539&gt;20,20*Gegevens!$C$7,'Prognose oktober-december 2020'!K539*Gegevens!$C$7)+IF(L539&gt;20,20*Gegevens!$C$7,'Prognose oktober-december 2020'!L539*Gegevens!$C$7)+IF(M539&gt;20,20*Gegevens!$C$7,'Prognose oktober-december 2020'!M539*Gegevens!$C$7)))))</f>
        <v/>
      </c>
      <c r="T539" s="11">
        <f t="shared" si="19"/>
        <v>0</v>
      </c>
      <c r="U539" s="24">
        <f t="shared" si="20"/>
        <v>0</v>
      </c>
    </row>
    <row r="540" spans="1:21" x14ac:dyDescent="0.35">
      <c r="A540" s="29">
        <v>531</v>
      </c>
      <c r="C540" s="37"/>
      <c r="D540" s="38"/>
      <c r="E540" s="39"/>
      <c r="F540" s="40"/>
      <c r="H540" s="37"/>
      <c r="I540" s="79"/>
      <c r="K540" s="37"/>
      <c r="L540" s="38"/>
      <c r="M540" s="40"/>
      <c r="O540" s="46"/>
      <c r="P540" s="47"/>
      <c r="Q540" s="48"/>
      <c r="S540" s="32" t="str">
        <f>IF($F540="","",IF(K540+L540+M540="","",IF($F540="dagopvang",IF(K540&gt;40,40*Gegevens!$B$7,'Prognose oktober-december 2020'!K540*Gegevens!$B$7)+IF(L540&gt;40,40*Gegevens!$B$7,'Prognose oktober-december 2020'!L540*Gegevens!$B$7)+IF(M540&gt;40,40*Gegevens!$B$7,'Prognose oktober-december 2020'!M540*Gegevens!$B$7),IF(F540="buitenschoolse opvang",IF(K540&gt;20,20*Gegevens!$C$7,'Prognose oktober-december 2020'!K540*Gegevens!$C$7)+IF(L540&gt;20,20*Gegevens!$C$7,'Prognose oktober-december 2020'!L540*Gegevens!$C$7)+IF(M540&gt;20,20*Gegevens!$C$7,'Prognose oktober-december 2020'!M540*Gegevens!$C$7)))))</f>
        <v/>
      </c>
      <c r="T540" s="11">
        <f t="shared" si="19"/>
        <v>0</v>
      </c>
      <c r="U540" s="24">
        <f t="shared" si="20"/>
        <v>0</v>
      </c>
    </row>
    <row r="541" spans="1:21" x14ac:dyDescent="0.35">
      <c r="A541" s="29">
        <v>532</v>
      </c>
      <c r="C541" s="37"/>
      <c r="D541" s="38"/>
      <c r="E541" s="39"/>
      <c r="F541" s="40"/>
      <c r="H541" s="37"/>
      <c r="I541" s="79"/>
      <c r="K541" s="37"/>
      <c r="L541" s="38"/>
      <c r="M541" s="40"/>
      <c r="O541" s="46"/>
      <c r="P541" s="47"/>
      <c r="Q541" s="48"/>
      <c r="S541" s="32" t="str">
        <f>IF($F541="","",IF(K541+L541+M541="","",IF($F541="dagopvang",IF(K541&gt;40,40*Gegevens!$B$7,'Prognose oktober-december 2020'!K541*Gegevens!$B$7)+IF(L541&gt;40,40*Gegevens!$B$7,'Prognose oktober-december 2020'!L541*Gegevens!$B$7)+IF(M541&gt;40,40*Gegevens!$B$7,'Prognose oktober-december 2020'!M541*Gegevens!$B$7),IF(F541="buitenschoolse opvang",IF(K541&gt;20,20*Gegevens!$C$7,'Prognose oktober-december 2020'!K541*Gegevens!$C$7)+IF(L541&gt;20,20*Gegevens!$C$7,'Prognose oktober-december 2020'!L541*Gegevens!$C$7)+IF(M541&gt;20,20*Gegevens!$C$7,'Prognose oktober-december 2020'!M541*Gegevens!$C$7)))))</f>
        <v/>
      </c>
      <c r="T541" s="11">
        <f t="shared" si="19"/>
        <v>0</v>
      </c>
      <c r="U541" s="24">
        <f t="shared" si="20"/>
        <v>0</v>
      </c>
    </row>
    <row r="542" spans="1:21" x14ac:dyDescent="0.35">
      <c r="A542" s="29">
        <v>533</v>
      </c>
      <c r="C542" s="37"/>
      <c r="D542" s="38"/>
      <c r="E542" s="39"/>
      <c r="F542" s="40"/>
      <c r="H542" s="37"/>
      <c r="I542" s="79"/>
      <c r="K542" s="37"/>
      <c r="L542" s="38"/>
      <c r="M542" s="40"/>
      <c r="O542" s="46"/>
      <c r="P542" s="47"/>
      <c r="Q542" s="48"/>
      <c r="S542" s="32" t="str">
        <f>IF($F542="","",IF(K542+L542+M542="","",IF($F542="dagopvang",IF(K542&gt;40,40*Gegevens!$B$7,'Prognose oktober-december 2020'!K542*Gegevens!$B$7)+IF(L542&gt;40,40*Gegevens!$B$7,'Prognose oktober-december 2020'!L542*Gegevens!$B$7)+IF(M542&gt;40,40*Gegevens!$B$7,'Prognose oktober-december 2020'!M542*Gegevens!$B$7),IF(F542="buitenschoolse opvang",IF(K542&gt;20,20*Gegevens!$C$7,'Prognose oktober-december 2020'!K542*Gegevens!$C$7)+IF(L542&gt;20,20*Gegevens!$C$7,'Prognose oktober-december 2020'!L542*Gegevens!$C$7)+IF(M542&gt;20,20*Gegevens!$C$7,'Prognose oktober-december 2020'!M542*Gegevens!$C$7)))))</f>
        <v/>
      </c>
      <c r="T542" s="11">
        <f t="shared" si="19"/>
        <v>0</v>
      </c>
      <c r="U542" s="24">
        <f t="shared" si="20"/>
        <v>0</v>
      </c>
    </row>
    <row r="543" spans="1:21" x14ac:dyDescent="0.35">
      <c r="A543" s="29">
        <v>534</v>
      </c>
      <c r="C543" s="37"/>
      <c r="D543" s="38"/>
      <c r="E543" s="39"/>
      <c r="F543" s="40"/>
      <c r="H543" s="37"/>
      <c r="I543" s="79"/>
      <c r="K543" s="37"/>
      <c r="L543" s="38"/>
      <c r="M543" s="40"/>
      <c r="O543" s="46"/>
      <c r="P543" s="47"/>
      <c r="Q543" s="48"/>
      <c r="S543" s="32" t="str">
        <f>IF($F543="","",IF(K543+L543+M543="","",IF($F543="dagopvang",IF(K543&gt;40,40*Gegevens!$B$7,'Prognose oktober-december 2020'!K543*Gegevens!$B$7)+IF(L543&gt;40,40*Gegevens!$B$7,'Prognose oktober-december 2020'!L543*Gegevens!$B$7)+IF(M543&gt;40,40*Gegevens!$B$7,'Prognose oktober-december 2020'!M543*Gegevens!$B$7),IF(F543="buitenschoolse opvang",IF(K543&gt;20,20*Gegevens!$C$7,'Prognose oktober-december 2020'!K543*Gegevens!$C$7)+IF(L543&gt;20,20*Gegevens!$C$7,'Prognose oktober-december 2020'!L543*Gegevens!$C$7)+IF(M543&gt;20,20*Gegevens!$C$7,'Prognose oktober-december 2020'!M543*Gegevens!$C$7)))))</f>
        <v/>
      </c>
      <c r="T543" s="11">
        <f t="shared" si="19"/>
        <v>0</v>
      </c>
      <c r="U543" s="24">
        <f t="shared" si="20"/>
        <v>0</v>
      </c>
    </row>
    <row r="544" spans="1:21" x14ac:dyDescent="0.35">
      <c r="A544" s="29">
        <v>535</v>
      </c>
      <c r="C544" s="37"/>
      <c r="D544" s="38"/>
      <c r="E544" s="39"/>
      <c r="F544" s="40"/>
      <c r="H544" s="37"/>
      <c r="I544" s="79"/>
      <c r="K544" s="37"/>
      <c r="L544" s="38"/>
      <c r="M544" s="40"/>
      <c r="O544" s="46"/>
      <c r="P544" s="47"/>
      <c r="Q544" s="48"/>
      <c r="S544" s="32" t="str">
        <f>IF($F544="","",IF(K544+L544+M544="","",IF($F544="dagopvang",IF(K544&gt;40,40*Gegevens!$B$7,'Prognose oktober-december 2020'!K544*Gegevens!$B$7)+IF(L544&gt;40,40*Gegevens!$B$7,'Prognose oktober-december 2020'!L544*Gegevens!$B$7)+IF(M544&gt;40,40*Gegevens!$B$7,'Prognose oktober-december 2020'!M544*Gegevens!$B$7),IF(F544="buitenschoolse opvang",IF(K544&gt;20,20*Gegevens!$C$7,'Prognose oktober-december 2020'!K544*Gegevens!$C$7)+IF(L544&gt;20,20*Gegevens!$C$7,'Prognose oktober-december 2020'!L544*Gegevens!$C$7)+IF(M544&gt;20,20*Gegevens!$C$7,'Prognose oktober-december 2020'!M544*Gegevens!$C$7)))))</f>
        <v/>
      </c>
      <c r="T544" s="11">
        <f t="shared" si="19"/>
        <v>0</v>
      </c>
      <c r="U544" s="24">
        <f t="shared" si="20"/>
        <v>0</v>
      </c>
    </row>
    <row r="545" spans="1:21" x14ac:dyDescent="0.35">
      <c r="A545" s="29">
        <v>536</v>
      </c>
      <c r="C545" s="37"/>
      <c r="D545" s="38"/>
      <c r="E545" s="39"/>
      <c r="F545" s="40"/>
      <c r="H545" s="37"/>
      <c r="I545" s="79"/>
      <c r="K545" s="37"/>
      <c r="L545" s="38"/>
      <c r="M545" s="40"/>
      <c r="O545" s="46"/>
      <c r="P545" s="47"/>
      <c r="Q545" s="48"/>
      <c r="S545" s="32" t="str">
        <f>IF($F545="","",IF(K545+L545+M545="","",IF($F545="dagopvang",IF(K545&gt;40,40*Gegevens!$B$7,'Prognose oktober-december 2020'!K545*Gegevens!$B$7)+IF(L545&gt;40,40*Gegevens!$B$7,'Prognose oktober-december 2020'!L545*Gegevens!$B$7)+IF(M545&gt;40,40*Gegevens!$B$7,'Prognose oktober-december 2020'!M545*Gegevens!$B$7),IF(F545="buitenschoolse opvang",IF(K545&gt;20,20*Gegevens!$C$7,'Prognose oktober-december 2020'!K545*Gegevens!$C$7)+IF(L545&gt;20,20*Gegevens!$C$7,'Prognose oktober-december 2020'!L545*Gegevens!$C$7)+IF(M545&gt;20,20*Gegevens!$C$7,'Prognose oktober-december 2020'!M545*Gegevens!$C$7)))))</f>
        <v/>
      </c>
      <c r="T545" s="11">
        <f t="shared" si="19"/>
        <v>0</v>
      </c>
      <c r="U545" s="24">
        <f t="shared" si="20"/>
        <v>0</v>
      </c>
    </row>
    <row r="546" spans="1:21" x14ac:dyDescent="0.35">
      <c r="A546" s="29">
        <v>537</v>
      </c>
      <c r="C546" s="37"/>
      <c r="D546" s="38"/>
      <c r="E546" s="39"/>
      <c r="F546" s="40"/>
      <c r="H546" s="37"/>
      <c r="I546" s="79"/>
      <c r="K546" s="37"/>
      <c r="L546" s="38"/>
      <c r="M546" s="40"/>
      <c r="O546" s="46"/>
      <c r="P546" s="47"/>
      <c r="Q546" s="48"/>
      <c r="S546" s="32" t="str">
        <f>IF($F546="","",IF(K546+L546+M546="","",IF($F546="dagopvang",IF(K546&gt;40,40*Gegevens!$B$7,'Prognose oktober-december 2020'!K546*Gegevens!$B$7)+IF(L546&gt;40,40*Gegevens!$B$7,'Prognose oktober-december 2020'!L546*Gegevens!$B$7)+IF(M546&gt;40,40*Gegevens!$B$7,'Prognose oktober-december 2020'!M546*Gegevens!$B$7),IF(F546="buitenschoolse opvang",IF(K546&gt;20,20*Gegevens!$C$7,'Prognose oktober-december 2020'!K546*Gegevens!$C$7)+IF(L546&gt;20,20*Gegevens!$C$7,'Prognose oktober-december 2020'!L546*Gegevens!$C$7)+IF(M546&gt;20,20*Gegevens!$C$7,'Prognose oktober-december 2020'!M546*Gegevens!$C$7)))))</f>
        <v/>
      </c>
      <c r="T546" s="11">
        <f t="shared" si="19"/>
        <v>0</v>
      </c>
      <c r="U546" s="24">
        <f t="shared" si="20"/>
        <v>0</v>
      </c>
    </row>
    <row r="547" spans="1:21" x14ac:dyDescent="0.35">
      <c r="A547" s="29">
        <v>538</v>
      </c>
      <c r="C547" s="37"/>
      <c r="D547" s="38"/>
      <c r="E547" s="39"/>
      <c r="F547" s="40"/>
      <c r="H547" s="37"/>
      <c r="I547" s="79"/>
      <c r="K547" s="37"/>
      <c r="L547" s="38"/>
      <c r="M547" s="40"/>
      <c r="O547" s="46"/>
      <c r="P547" s="47"/>
      <c r="Q547" s="48"/>
      <c r="S547" s="32" t="str">
        <f>IF($F547="","",IF(K547+L547+M547="","",IF($F547="dagopvang",IF(K547&gt;40,40*Gegevens!$B$7,'Prognose oktober-december 2020'!K547*Gegevens!$B$7)+IF(L547&gt;40,40*Gegevens!$B$7,'Prognose oktober-december 2020'!L547*Gegevens!$B$7)+IF(M547&gt;40,40*Gegevens!$B$7,'Prognose oktober-december 2020'!M547*Gegevens!$B$7),IF(F547="buitenschoolse opvang",IF(K547&gt;20,20*Gegevens!$C$7,'Prognose oktober-december 2020'!K547*Gegevens!$C$7)+IF(L547&gt;20,20*Gegevens!$C$7,'Prognose oktober-december 2020'!L547*Gegevens!$C$7)+IF(M547&gt;20,20*Gegevens!$C$7,'Prognose oktober-december 2020'!M547*Gegevens!$C$7)))))</f>
        <v/>
      </c>
      <c r="T547" s="11">
        <f t="shared" si="19"/>
        <v>0</v>
      </c>
      <c r="U547" s="24">
        <f t="shared" si="20"/>
        <v>0</v>
      </c>
    </row>
    <row r="548" spans="1:21" x14ac:dyDescent="0.35">
      <c r="A548" s="29">
        <v>539</v>
      </c>
      <c r="C548" s="37"/>
      <c r="D548" s="38"/>
      <c r="E548" s="39"/>
      <c r="F548" s="40"/>
      <c r="H548" s="37"/>
      <c r="I548" s="79"/>
      <c r="K548" s="37"/>
      <c r="L548" s="38"/>
      <c r="M548" s="40"/>
      <c r="O548" s="46"/>
      <c r="P548" s="47"/>
      <c r="Q548" s="48"/>
      <c r="S548" s="32" t="str">
        <f>IF($F548="","",IF(K548+L548+M548="","",IF($F548="dagopvang",IF(K548&gt;40,40*Gegevens!$B$7,'Prognose oktober-december 2020'!K548*Gegevens!$B$7)+IF(L548&gt;40,40*Gegevens!$B$7,'Prognose oktober-december 2020'!L548*Gegevens!$B$7)+IF(M548&gt;40,40*Gegevens!$B$7,'Prognose oktober-december 2020'!M548*Gegevens!$B$7),IF(F548="buitenschoolse opvang",IF(K548&gt;20,20*Gegevens!$C$7,'Prognose oktober-december 2020'!K548*Gegevens!$C$7)+IF(L548&gt;20,20*Gegevens!$C$7,'Prognose oktober-december 2020'!L548*Gegevens!$C$7)+IF(M548&gt;20,20*Gegevens!$C$7,'Prognose oktober-december 2020'!M548*Gegevens!$C$7)))))</f>
        <v/>
      </c>
      <c r="T548" s="11">
        <f t="shared" si="19"/>
        <v>0</v>
      </c>
      <c r="U548" s="24">
        <f t="shared" si="20"/>
        <v>0</v>
      </c>
    </row>
    <row r="549" spans="1:21" x14ac:dyDescent="0.35">
      <c r="A549" s="29">
        <v>540</v>
      </c>
      <c r="C549" s="37"/>
      <c r="D549" s="38"/>
      <c r="E549" s="39"/>
      <c r="F549" s="40"/>
      <c r="H549" s="37"/>
      <c r="I549" s="79"/>
      <c r="K549" s="37"/>
      <c r="L549" s="38"/>
      <c r="M549" s="40"/>
      <c r="O549" s="46"/>
      <c r="P549" s="47"/>
      <c r="Q549" s="48"/>
      <c r="S549" s="32" t="str">
        <f>IF($F549="","",IF(K549+L549+M549="","",IF($F549="dagopvang",IF(K549&gt;40,40*Gegevens!$B$7,'Prognose oktober-december 2020'!K549*Gegevens!$B$7)+IF(L549&gt;40,40*Gegevens!$B$7,'Prognose oktober-december 2020'!L549*Gegevens!$B$7)+IF(M549&gt;40,40*Gegevens!$B$7,'Prognose oktober-december 2020'!M549*Gegevens!$B$7),IF(F549="buitenschoolse opvang",IF(K549&gt;20,20*Gegevens!$C$7,'Prognose oktober-december 2020'!K549*Gegevens!$C$7)+IF(L549&gt;20,20*Gegevens!$C$7,'Prognose oktober-december 2020'!L549*Gegevens!$C$7)+IF(M549&gt;20,20*Gegevens!$C$7,'Prognose oktober-december 2020'!M549*Gegevens!$C$7)))))</f>
        <v/>
      </c>
      <c r="T549" s="11">
        <f t="shared" si="19"/>
        <v>0</v>
      </c>
      <c r="U549" s="24">
        <f t="shared" si="20"/>
        <v>0</v>
      </c>
    </row>
    <row r="550" spans="1:21" x14ac:dyDescent="0.35">
      <c r="A550" s="29">
        <v>541</v>
      </c>
      <c r="C550" s="37"/>
      <c r="D550" s="38"/>
      <c r="E550" s="39"/>
      <c r="F550" s="40"/>
      <c r="H550" s="37"/>
      <c r="I550" s="79"/>
      <c r="K550" s="37"/>
      <c r="L550" s="38"/>
      <c r="M550" s="40"/>
      <c r="O550" s="46"/>
      <c r="P550" s="47"/>
      <c r="Q550" s="48"/>
      <c r="S550" s="32" t="str">
        <f>IF($F550="","",IF(K550+L550+M550="","",IF($F550="dagopvang",IF(K550&gt;40,40*Gegevens!$B$7,'Prognose oktober-december 2020'!K550*Gegevens!$B$7)+IF(L550&gt;40,40*Gegevens!$B$7,'Prognose oktober-december 2020'!L550*Gegevens!$B$7)+IF(M550&gt;40,40*Gegevens!$B$7,'Prognose oktober-december 2020'!M550*Gegevens!$B$7),IF(F550="buitenschoolse opvang",IF(K550&gt;20,20*Gegevens!$C$7,'Prognose oktober-december 2020'!K550*Gegevens!$C$7)+IF(L550&gt;20,20*Gegevens!$C$7,'Prognose oktober-december 2020'!L550*Gegevens!$C$7)+IF(M550&gt;20,20*Gegevens!$C$7,'Prognose oktober-december 2020'!M550*Gegevens!$C$7)))))</f>
        <v/>
      </c>
      <c r="T550" s="11">
        <f t="shared" si="19"/>
        <v>0</v>
      </c>
      <c r="U550" s="24">
        <f t="shared" si="20"/>
        <v>0</v>
      </c>
    </row>
    <row r="551" spans="1:21" x14ac:dyDescent="0.35">
      <c r="A551" s="29">
        <v>542</v>
      </c>
      <c r="C551" s="37"/>
      <c r="D551" s="38"/>
      <c r="E551" s="39"/>
      <c r="F551" s="40"/>
      <c r="H551" s="37"/>
      <c r="I551" s="79"/>
      <c r="K551" s="37"/>
      <c r="L551" s="38"/>
      <c r="M551" s="40"/>
      <c r="O551" s="46"/>
      <c r="P551" s="47"/>
      <c r="Q551" s="48"/>
      <c r="S551" s="32" t="str">
        <f>IF($F551="","",IF(K551+L551+M551="","",IF($F551="dagopvang",IF(K551&gt;40,40*Gegevens!$B$7,'Prognose oktober-december 2020'!K551*Gegevens!$B$7)+IF(L551&gt;40,40*Gegevens!$B$7,'Prognose oktober-december 2020'!L551*Gegevens!$B$7)+IF(M551&gt;40,40*Gegevens!$B$7,'Prognose oktober-december 2020'!M551*Gegevens!$B$7),IF(F551="buitenschoolse opvang",IF(K551&gt;20,20*Gegevens!$C$7,'Prognose oktober-december 2020'!K551*Gegevens!$C$7)+IF(L551&gt;20,20*Gegevens!$C$7,'Prognose oktober-december 2020'!L551*Gegevens!$C$7)+IF(M551&gt;20,20*Gegevens!$C$7,'Prognose oktober-december 2020'!M551*Gegevens!$C$7)))))</f>
        <v/>
      </c>
      <c r="T551" s="11">
        <f t="shared" si="19"/>
        <v>0</v>
      </c>
      <c r="U551" s="24">
        <f t="shared" si="20"/>
        <v>0</v>
      </c>
    </row>
    <row r="552" spans="1:21" x14ac:dyDescent="0.35">
      <c r="A552" s="29">
        <v>543</v>
      </c>
      <c r="C552" s="37"/>
      <c r="D552" s="38"/>
      <c r="E552" s="39"/>
      <c r="F552" s="40"/>
      <c r="H552" s="37"/>
      <c r="I552" s="79"/>
      <c r="K552" s="37"/>
      <c r="L552" s="38"/>
      <c r="M552" s="40"/>
      <c r="O552" s="46"/>
      <c r="P552" s="47"/>
      <c r="Q552" s="48"/>
      <c r="S552" s="32" t="str">
        <f>IF($F552="","",IF(K552+L552+M552="","",IF($F552="dagopvang",IF(K552&gt;40,40*Gegevens!$B$7,'Prognose oktober-december 2020'!K552*Gegevens!$B$7)+IF(L552&gt;40,40*Gegevens!$B$7,'Prognose oktober-december 2020'!L552*Gegevens!$B$7)+IF(M552&gt;40,40*Gegevens!$B$7,'Prognose oktober-december 2020'!M552*Gegevens!$B$7),IF(F552="buitenschoolse opvang",IF(K552&gt;20,20*Gegevens!$C$7,'Prognose oktober-december 2020'!K552*Gegevens!$C$7)+IF(L552&gt;20,20*Gegevens!$C$7,'Prognose oktober-december 2020'!L552*Gegevens!$C$7)+IF(M552&gt;20,20*Gegevens!$C$7,'Prognose oktober-december 2020'!M552*Gegevens!$C$7)))))</f>
        <v/>
      </c>
      <c r="T552" s="11">
        <f t="shared" si="19"/>
        <v>0</v>
      </c>
      <c r="U552" s="24">
        <f t="shared" si="20"/>
        <v>0</v>
      </c>
    </row>
    <row r="553" spans="1:21" x14ac:dyDescent="0.35">
      <c r="A553" s="29">
        <v>544</v>
      </c>
      <c r="C553" s="37"/>
      <c r="D553" s="38"/>
      <c r="E553" s="39"/>
      <c r="F553" s="40"/>
      <c r="H553" s="37"/>
      <c r="I553" s="79"/>
      <c r="K553" s="37"/>
      <c r="L553" s="38"/>
      <c r="M553" s="40"/>
      <c r="O553" s="46"/>
      <c r="P553" s="47"/>
      <c r="Q553" s="48"/>
      <c r="S553" s="32" t="str">
        <f>IF($F553="","",IF(K553+L553+M553="","",IF($F553="dagopvang",IF(K553&gt;40,40*Gegevens!$B$7,'Prognose oktober-december 2020'!K553*Gegevens!$B$7)+IF(L553&gt;40,40*Gegevens!$B$7,'Prognose oktober-december 2020'!L553*Gegevens!$B$7)+IF(M553&gt;40,40*Gegevens!$B$7,'Prognose oktober-december 2020'!M553*Gegevens!$B$7),IF(F553="buitenschoolse opvang",IF(K553&gt;20,20*Gegevens!$C$7,'Prognose oktober-december 2020'!K553*Gegevens!$C$7)+IF(L553&gt;20,20*Gegevens!$C$7,'Prognose oktober-december 2020'!L553*Gegevens!$C$7)+IF(M553&gt;20,20*Gegevens!$C$7,'Prognose oktober-december 2020'!M553*Gegevens!$C$7)))))</f>
        <v/>
      </c>
      <c r="T553" s="11">
        <f t="shared" si="19"/>
        <v>0</v>
      </c>
      <c r="U553" s="24">
        <f t="shared" si="20"/>
        <v>0</v>
      </c>
    </row>
    <row r="554" spans="1:21" x14ac:dyDescent="0.35">
      <c r="A554" s="29">
        <v>545</v>
      </c>
      <c r="C554" s="37"/>
      <c r="D554" s="38"/>
      <c r="E554" s="39"/>
      <c r="F554" s="40"/>
      <c r="H554" s="37"/>
      <c r="I554" s="79"/>
      <c r="K554" s="37"/>
      <c r="L554" s="38"/>
      <c r="M554" s="40"/>
      <c r="O554" s="46"/>
      <c r="P554" s="47"/>
      <c r="Q554" s="48"/>
      <c r="S554" s="32" t="str">
        <f>IF($F554="","",IF(K554+L554+M554="","",IF($F554="dagopvang",IF(K554&gt;40,40*Gegevens!$B$7,'Prognose oktober-december 2020'!K554*Gegevens!$B$7)+IF(L554&gt;40,40*Gegevens!$B$7,'Prognose oktober-december 2020'!L554*Gegevens!$B$7)+IF(M554&gt;40,40*Gegevens!$B$7,'Prognose oktober-december 2020'!M554*Gegevens!$B$7),IF(F554="buitenschoolse opvang",IF(K554&gt;20,20*Gegevens!$C$7,'Prognose oktober-december 2020'!K554*Gegevens!$C$7)+IF(L554&gt;20,20*Gegevens!$C$7,'Prognose oktober-december 2020'!L554*Gegevens!$C$7)+IF(M554&gt;20,20*Gegevens!$C$7,'Prognose oktober-december 2020'!M554*Gegevens!$C$7)))))</f>
        <v/>
      </c>
      <c r="T554" s="11">
        <f t="shared" si="19"/>
        <v>0</v>
      </c>
      <c r="U554" s="24">
        <f t="shared" si="20"/>
        <v>0</v>
      </c>
    </row>
    <row r="555" spans="1:21" x14ac:dyDescent="0.35">
      <c r="A555" s="29">
        <v>546</v>
      </c>
      <c r="C555" s="37"/>
      <c r="D555" s="38"/>
      <c r="E555" s="39"/>
      <c r="F555" s="40"/>
      <c r="H555" s="37"/>
      <c r="I555" s="79"/>
      <c r="K555" s="37"/>
      <c r="L555" s="38"/>
      <c r="M555" s="40"/>
      <c r="O555" s="46"/>
      <c r="P555" s="47"/>
      <c r="Q555" s="48"/>
      <c r="S555" s="32" t="str">
        <f>IF($F555="","",IF(K555+L555+M555="","",IF($F555="dagopvang",IF(K555&gt;40,40*Gegevens!$B$7,'Prognose oktober-december 2020'!K555*Gegevens!$B$7)+IF(L555&gt;40,40*Gegevens!$B$7,'Prognose oktober-december 2020'!L555*Gegevens!$B$7)+IF(M555&gt;40,40*Gegevens!$B$7,'Prognose oktober-december 2020'!M555*Gegevens!$B$7),IF(F555="buitenschoolse opvang",IF(K555&gt;20,20*Gegevens!$C$7,'Prognose oktober-december 2020'!K555*Gegevens!$C$7)+IF(L555&gt;20,20*Gegevens!$C$7,'Prognose oktober-december 2020'!L555*Gegevens!$C$7)+IF(M555&gt;20,20*Gegevens!$C$7,'Prognose oktober-december 2020'!M555*Gegevens!$C$7)))))</f>
        <v/>
      </c>
      <c r="T555" s="11">
        <f t="shared" si="19"/>
        <v>0</v>
      </c>
      <c r="U555" s="24">
        <f t="shared" si="20"/>
        <v>0</v>
      </c>
    </row>
    <row r="556" spans="1:21" x14ac:dyDescent="0.35">
      <c r="A556" s="29">
        <v>547</v>
      </c>
      <c r="C556" s="37"/>
      <c r="D556" s="38"/>
      <c r="E556" s="39"/>
      <c r="F556" s="40"/>
      <c r="H556" s="37"/>
      <c r="I556" s="79"/>
      <c r="K556" s="37"/>
      <c r="L556" s="38"/>
      <c r="M556" s="40"/>
      <c r="O556" s="46"/>
      <c r="P556" s="47"/>
      <c r="Q556" s="48"/>
      <c r="S556" s="32" t="str">
        <f>IF($F556="","",IF(K556+L556+M556="","",IF($F556="dagopvang",IF(K556&gt;40,40*Gegevens!$B$7,'Prognose oktober-december 2020'!K556*Gegevens!$B$7)+IF(L556&gt;40,40*Gegevens!$B$7,'Prognose oktober-december 2020'!L556*Gegevens!$B$7)+IF(M556&gt;40,40*Gegevens!$B$7,'Prognose oktober-december 2020'!M556*Gegevens!$B$7),IF(F556="buitenschoolse opvang",IF(K556&gt;20,20*Gegevens!$C$7,'Prognose oktober-december 2020'!K556*Gegevens!$C$7)+IF(L556&gt;20,20*Gegevens!$C$7,'Prognose oktober-december 2020'!L556*Gegevens!$C$7)+IF(M556&gt;20,20*Gegevens!$C$7,'Prognose oktober-december 2020'!M556*Gegevens!$C$7)))))</f>
        <v/>
      </c>
      <c r="T556" s="11">
        <f t="shared" si="19"/>
        <v>0</v>
      </c>
      <c r="U556" s="24">
        <f t="shared" si="20"/>
        <v>0</v>
      </c>
    </row>
    <row r="557" spans="1:21" x14ac:dyDescent="0.35">
      <c r="A557" s="29">
        <v>548</v>
      </c>
      <c r="C557" s="37"/>
      <c r="D557" s="38"/>
      <c r="E557" s="39"/>
      <c r="F557" s="40"/>
      <c r="H557" s="37"/>
      <c r="I557" s="79"/>
      <c r="K557" s="37"/>
      <c r="L557" s="38"/>
      <c r="M557" s="40"/>
      <c r="O557" s="46"/>
      <c r="P557" s="47"/>
      <c r="Q557" s="48"/>
      <c r="S557" s="32" t="str">
        <f>IF($F557="","",IF(K557+L557+M557="","",IF($F557="dagopvang",IF(K557&gt;40,40*Gegevens!$B$7,'Prognose oktober-december 2020'!K557*Gegevens!$B$7)+IF(L557&gt;40,40*Gegevens!$B$7,'Prognose oktober-december 2020'!L557*Gegevens!$B$7)+IF(M557&gt;40,40*Gegevens!$B$7,'Prognose oktober-december 2020'!M557*Gegevens!$B$7),IF(F557="buitenschoolse opvang",IF(K557&gt;20,20*Gegevens!$C$7,'Prognose oktober-december 2020'!K557*Gegevens!$C$7)+IF(L557&gt;20,20*Gegevens!$C$7,'Prognose oktober-december 2020'!L557*Gegevens!$C$7)+IF(M557&gt;20,20*Gegevens!$C$7,'Prognose oktober-december 2020'!M557*Gegevens!$C$7)))))</f>
        <v/>
      </c>
      <c r="T557" s="11">
        <f t="shared" si="19"/>
        <v>0</v>
      </c>
      <c r="U557" s="24">
        <f t="shared" si="20"/>
        <v>0</v>
      </c>
    </row>
    <row r="558" spans="1:21" x14ac:dyDescent="0.35">
      <c r="A558" s="29">
        <v>549</v>
      </c>
      <c r="C558" s="37"/>
      <c r="D558" s="38"/>
      <c r="E558" s="39"/>
      <c r="F558" s="40"/>
      <c r="H558" s="37"/>
      <c r="I558" s="79"/>
      <c r="K558" s="37"/>
      <c r="L558" s="38"/>
      <c r="M558" s="40"/>
      <c r="O558" s="46"/>
      <c r="P558" s="47"/>
      <c r="Q558" s="48"/>
      <c r="S558" s="32" t="str">
        <f>IF($F558="","",IF(K558+L558+M558="","",IF($F558="dagopvang",IF(K558&gt;40,40*Gegevens!$B$7,'Prognose oktober-december 2020'!K558*Gegevens!$B$7)+IF(L558&gt;40,40*Gegevens!$B$7,'Prognose oktober-december 2020'!L558*Gegevens!$B$7)+IF(M558&gt;40,40*Gegevens!$B$7,'Prognose oktober-december 2020'!M558*Gegevens!$B$7),IF(F558="buitenschoolse opvang",IF(K558&gt;20,20*Gegevens!$C$7,'Prognose oktober-december 2020'!K558*Gegevens!$C$7)+IF(L558&gt;20,20*Gegevens!$C$7,'Prognose oktober-december 2020'!L558*Gegevens!$C$7)+IF(M558&gt;20,20*Gegevens!$C$7,'Prognose oktober-december 2020'!M558*Gegevens!$C$7)))))</f>
        <v/>
      </c>
      <c r="T558" s="11">
        <f t="shared" si="19"/>
        <v>0</v>
      </c>
      <c r="U558" s="24">
        <f t="shared" si="20"/>
        <v>0</v>
      </c>
    </row>
    <row r="559" spans="1:21" x14ac:dyDescent="0.35">
      <c r="A559" s="29">
        <v>550</v>
      </c>
      <c r="C559" s="37"/>
      <c r="D559" s="38"/>
      <c r="E559" s="39"/>
      <c r="F559" s="40"/>
      <c r="H559" s="37"/>
      <c r="I559" s="79"/>
      <c r="K559" s="37"/>
      <c r="L559" s="38"/>
      <c r="M559" s="40"/>
      <c r="O559" s="46"/>
      <c r="P559" s="47"/>
      <c r="Q559" s="48"/>
      <c r="S559" s="32" t="str">
        <f>IF($F559="","",IF(K559+L559+M559="","",IF($F559="dagopvang",IF(K559&gt;40,40*Gegevens!$B$7,'Prognose oktober-december 2020'!K559*Gegevens!$B$7)+IF(L559&gt;40,40*Gegevens!$B$7,'Prognose oktober-december 2020'!L559*Gegevens!$B$7)+IF(M559&gt;40,40*Gegevens!$B$7,'Prognose oktober-december 2020'!M559*Gegevens!$B$7),IF(F559="buitenschoolse opvang",IF(K559&gt;20,20*Gegevens!$C$7,'Prognose oktober-december 2020'!K559*Gegevens!$C$7)+IF(L559&gt;20,20*Gegevens!$C$7,'Prognose oktober-december 2020'!L559*Gegevens!$C$7)+IF(M559&gt;20,20*Gegevens!$C$7,'Prognose oktober-december 2020'!M559*Gegevens!$C$7)))))</f>
        <v/>
      </c>
      <c r="T559" s="11">
        <f t="shared" si="19"/>
        <v>0</v>
      </c>
      <c r="U559" s="24">
        <f t="shared" si="20"/>
        <v>0</v>
      </c>
    </row>
    <row r="560" spans="1:21" x14ac:dyDescent="0.35">
      <c r="A560" s="29">
        <v>551</v>
      </c>
      <c r="C560" s="37"/>
      <c r="D560" s="38"/>
      <c r="E560" s="39"/>
      <c r="F560" s="40"/>
      <c r="H560" s="37"/>
      <c r="I560" s="79"/>
      <c r="K560" s="37"/>
      <c r="L560" s="38"/>
      <c r="M560" s="40"/>
      <c r="O560" s="46"/>
      <c r="P560" s="47"/>
      <c r="Q560" s="48"/>
      <c r="S560" s="32" t="str">
        <f>IF($F560="","",IF(K560+L560+M560="","",IF($F560="dagopvang",IF(K560&gt;40,40*Gegevens!$B$7,'Prognose oktober-december 2020'!K560*Gegevens!$B$7)+IF(L560&gt;40,40*Gegevens!$B$7,'Prognose oktober-december 2020'!L560*Gegevens!$B$7)+IF(M560&gt;40,40*Gegevens!$B$7,'Prognose oktober-december 2020'!M560*Gegevens!$B$7),IF(F560="buitenschoolse opvang",IF(K560&gt;20,20*Gegevens!$C$7,'Prognose oktober-december 2020'!K560*Gegevens!$C$7)+IF(L560&gt;20,20*Gegevens!$C$7,'Prognose oktober-december 2020'!L560*Gegevens!$C$7)+IF(M560&gt;20,20*Gegevens!$C$7,'Prognose oktober-december 2020'!M560*Gegevens!$C$7)))))</f>
        <v/>
      </c>
      <c r="T560" s="11">
        <f t="shared" si="19"/>
        <v>0</v>
      </c>
      <c r="U560" s="24">
        <f t="shared" si="20"/>
        <v>0</v>
      </c>
    </row>
    <row r="561" spans="1:21" x14ac:dyDescent="0.35">
      <c r="A561" s="29">
        <v>552</v>
      </c>
      <c r="C561" s="37"/>
      <c r="D561" s="38"/>
      <c r="E561" s="39"/>
      <c r="F561" s="40"/>
      <c r="H561" s="37"/>
      <c r="I561" s="79"/>
      <c r="K561" s="37"/>
      <c r="L561" s="38"/>
      <c r="M561" s="40"/>
      <c r="O561" s="46"/>
      <c r="P561" s="47"/>
      <c r="Q561" s="48"/>
      <c r="S561" s="32" t="str">
        <f>IF($F561="","",IF(K561+L561+M561="","",IF($F561="dagopvang",IF(K561&gt;40,40*Gegevens!$B$7,'Prognose oktober-december 2020'!K561*Gegevens!$B$7)+IF(L561&gt;40,40*Gegevens!$B$7,'Prognose oktober-december 2020'!L561*Gegevens!$B$7)+IF(M561&gt;40,40*Gegevens!$B$7,'Prognose oktober-december 2020'!M561*Gegevens!$B$7),IF(F561="buitenschoolse opvang",IF(K561&gt;20,20*Gegevens!$C$7,'Prognose oktober-december 2020'!K561*Gegevens!$C$7)+IF(L561&gt;20,20*Gegevens!$C$7,'Prognose oktober-december 2020'!L561*Gegevens!$C$7)+IF(M561&gt;20,20*Gegevens!$C$7,'Prognose oktober-december 2020'!M561*Gegevens!$C$7)))))</f>
        <v/>
      </c>
      <c r="T561" s="11">
        <f t="shared" si="19"/>
        <v>0</v>
      </c>
      <c r="U561" s="24">
        <f t="shared" si="20"/>
        <v>0</v>
      </c>
    </row>
    <row r="562" spans="1:21" x14ac:dyDescent="0.35">
      <c r="A562" s="29">
        <v>553</v>
      </c>
      <c r="C562" s="37"/>
      <c r="D562" s="38"/>
      <c r="E562" s="39"/>
      <c r="F562" s="40"/>
      <c r="H562" s="37"/>
      <c r="I562" s="79"/>
      <c r="K562" s="37"/>
      <c r="L562" s="38"/>
      <c r="M562" s="40"/>
      <c r="O562" s="46"/>
      <c r="P562" s="47"/>
      <c r="Q562" s="48"/>
      <c r="S562" s="32" t="str">
        <f>IF($F562="","",IF(K562+L562+M562="","",IF($F562="dagopvang",IF(K562&gt;40,40*Gegevens!$B$7,'Prognose oktober-december 2020'!K562*Gegevens!$B$7)+IF(L562&gt;40,40*Gegevens!$B$7,'Prognose oktober-december 2020'!L562*Gegevens!$B$7)+IF(M562&gt;40,40*Gegevens!$B$7,'Prognose oktober-december 2020'!M562*Gegevens!$B$7),IF(F562="buitenschoolse opvang",IF(K562&gt;20,20*Gegevens!$C$7,'Prognose oktober-december 2020'!K562*Gegevens!$C$7)+IF(L562&gt;20,20*Gegevens!$C$7,'Prognose oktober-december 2020'!L562*Gegevens!$C$7)+IF(M562&gt;20,20*Gegevens!$C$7,'Prognose oktober-december 2020'!M562*Gegevens!$C$7)))))</f>
        <v/>
      </c>
      <c r="T562" s="11">
        <f t="shared" si="19"/>
        <v>0</v>
      </c>
      <c r="U562" s="24">
        <f t="shared" si="20"/>
        <v>0</v>
      </c>
    </row>
    <row r="563" spans="1:21" x14ac:dyDescent="0.35">
      <c r="A563" s="29">
        <v>554</v>
      </c>
      <c r="C563" s="37"/>
      <c r="D563" s="38"/>
      <c r="E563" s="39"/>
      <c r="F563" s="40"/>
      <c r="H563" s="37"/>
      <c r="I563" s="79"/>
      <c r="K563" s="37"/>
      <c r="L563" s="38"/>
      <c r="M563" s="40"/>
      <c r="O563" s="46"/>
      <c r="P563" s="47"/>
      <c r="Q563" s="48"/>
      <c r="S563" s="32" t="str">
        <f>IF($F563="","",IF(K563+L563+M563="","",IF($F563="dagopvang",IF(K563&gt;40,40*Gegevens!$B$7,'Prognose oktober-december 2020'!K563*Gegevens!$B$7)+IF(L563&gt;40,40*Gegevens!$B$7,'Prognose oktober-december 2020'!L563*Gegevens!$B$7)+IF(M563&gt;40,40*Gegevens!$B$7,'Prognose oktober-december 2020'!M563*Gegevens!$B$7),IF(F563="buitenschoolse opvang",IF(K563&gt;20,20*Gegevens!$C$7,'Prognose oktober-december 2020'!K563*Gegevens!$C$7)+IF(L563&gt;20,20*Gegevens!$C$7,'Prognose oktober-december 2020'!L563*Gegevens!$C$7)+IF(M563&gt;20,20*Gegevens!$C$7,'Prognose oktober-december 2020'!M563*Gegevens!$C$7)))))</f>
        <v/>
      </c>
      <c r="T563" s="11">
        <f t="shared" si="19"/>
        <v>0</v>
      </c>
      <c r="U563" s="24">
        <f t="shared" si="20"/>
        <v>0</v>
      </c>
    </row>
    <row r="564" spans="1:21" x14ac:dyDescent="0.35">
      <c r="A564" s="29">
        <v>555</v>
      </c>
      <c r="C564" s="37"/>
      <c r="D564" s="38"/>
      <c r="E564" s="39"/>
      <c r="F564" s="40"/>
      <c r="H564" s="37"/>
      <c r="I564" s="79"/>
      <c r="K564" s="37"/>
      <c r="L564" s="38"/>
      <c r="M564" s="40"/>
      <c r="O564" s="46"/>
      <c r="P564" s="47"/>
      <c r="Q564" s="48"/>
      <c r="S564" s="32" t="str">
        <f>IF($F564="","",IF(K564+L564+M564="","",IF($F564="dagopvang",IF(K564&gt;40,40*Gegevens!$B$7,'Prognose oktober-december 2020'!K564*Gegevens!$B$7)+IF(L564&gt;40,40*Gegevens!$B$7,'Prognose oktober-december 2020'!L564*Gegevens!$B$7)+IF(M564&gt;40,40*Gegevens!$B$7,'Prognose oktober-december 2020'!M564*Gegevens!$B$7),IF(F564="buitenschoolse opvang",IF(K564&gt;20,20*Gegevens!$C$7,'Prognose oktober-december 2020'!K564*Gegevens!$C$7)+IF(L564&gt;20,20*Gegevens!$C$7,'Prognose oktober-december 2020'!L564*Gegevens!$C$7)+IF(M564&gt;20,20*Gegevens!$C$7,'Prognose oktober-december 2020'!M564*Gegevens!$C$7)))))</f>
        <v/>
      </c>
      <c r="T564" s="11">
        <f t="shared" si="19"/>
        <v>0</v>
      </c>
      <c r="U564" s="24">
        <f t="shared" si="20"/>
        <v>0</v>
      </c>
    </row>
    <row r="565" spans="1:21" x14ac:dyDescent="0.35">
      <c r="A565" s="29">
        <v>556</v>
      </c>
      <c r="C565" s="37"/>
      <c r="D565" s="38"/>
      <c r="E565" s="39"/>
      <c r="F565" s="40"/>
      <c r="H565" s="37"/>
      <c r="I565" s="79"/>
      <c r="K565" s="37"/>
      <c r="L565" s="38"/>
      <c r="M565" s="40"/>
      <c r="O565" s="46"/>
      <c r="P565" s="47"/>
      <c r="Q565" s="48"/>
      <c r="S565" s="32" t="str">
        <f>IF($F565="","",IF(K565+L565+M565="","",IF($F565="dagopvang",IF(K565&gt;40,40*Gegevens!$B$7,'Prognose oktober-december 2020'!K565*Gegevens!$B$7)+IF(L565&gt;40,40*Gegevens!$B$7,'Prognose oktober-december 2020'!L565*Gegevens!$B$7)+IF(M565&gt;40,40*Gegevens!$B$7,'Prognose oktober-december 2020'!M565*Gegevens!$B$7),IF(F565="buitenschoolse opvang",IF(K565&gt;20,20*Gegevens!$C$7,'Prognose oktober-december 2020'!K565*Gegevens!$C$7)+IF(L565&gt;20,20*Gegevens!$C$7,'Prognose oktober-december 2020'!L565*Gegevens!$C$7)+IF(M565&gt;20,20*Gegevens!$C$7,'Prognose oktober-december 2020'!M565*Gegevens!$C$7)))))</f>
        <v/>
      </c>
      <c r="T565" s="11">
        <f t="shared" si="19"/>
        <v>0</v>
      </c>
      <c r="U565" s="24">
        <f t="shared" si="20"/>
        <v>0</v>
      </c>
    </row>
    <row r="566" spans="1:21" x14ac:dyDescent="0.35">
      <c r="A566" s="29">
        <v>557</v>
      </c>
      <c r="C566" s="37"/>
      <c r="D566" s="38"/>
      <c r="E566" s="39"/>
      <c r="F566" s="40"/>
      <c r="H566" s="37"/>
      <c r="I566" s="79"/>
      <c r="K566" s="37"/>
      <c r="L566" s="38"/>
      <c r="M566" s="40"/>
      <c r="O566" s="46"/>
      <c r="P566" s="47"/>
      <c r="Q566" s="48"/>
      <c r="S566" s="32" t="str">
        <f>IF($F566="","",IF(K566+L566+M566="","",IF($F566="dagopvang",IF(K566&gt;40,40*Gegevens!$B$7,'Prognose oktober-december 2020'!K566*Gegevens!$B$7)+IF(L566&gt;40,40*Gegevens!$B$7,'Prognose oktober-december 2020'!L566*Gegevens!$B$7)+IF(M566&gt;40,40*Gegevens!$B$7,'Prognose oktober-december 2020'!M566*Gegevens!$B$7),IF(F566="buitenschoolse opvang",IF(K566&gt;20,20*Gegevens!$C$7,'Prognose oktober-december 2020'!K566*Gegevens!$C$7)+IF(L566&gt;20,20*Gegevens!$C$7,'Prognose oktober-december 2020'!L566*Gegevens!$C$7)+IF(M566&gt;20,20*Gegevens!$C$7,'Prognose oktober-december 2020'!M566*Gegevens!$C$7)))))</f>
        <v/>
      </c>
      <c r="T566" s="11">
        <f t="shared" si="19"/>
        <v>0</v>
      </c>
      <c r="U566" s="24">
        <f t="shared" si="20"/>
        <v>0</v>
      </c>
    </row>
    <row r="567" spans="1:21" x14ac:dyDescent="0.35">
      <c r="A567" s="29">
        <v>558</v>
      </c>
      <c r="C567" s="37"/>
      <c r="D567" s="38"/>
      <c r="E567" s="39"/>
      <c r="F567" s="40"/>
      <c r="H567" s="37"/>
      <c r="I567" s="79"/>
      <c r="K567" s="37"/>
      <c r="L567" s="38"/>
      <c r="M567" s="40"/>
      <c r="O567" s="46"/>
      <c r="P567" s="47"/>
      <c r="Q567" s="48"/>
      <c r="S567" s="32" t="str">
        <f>IF($F567="","",IF(K567+L567+M567="","",IF($F567="dagopvang",IF(K567&gt;40,40*Gegevens!$B$7,'Prognose oktober-december 2020'!K567*Gegevens!$B$7)+IF(L567&gt;40,40*Gegevens!$B$7,'Prognose oktober-december 2020'!L567*Gegevens!$B$7)+IF(M567&gt;40,40*Gegevens!$B$7,'Prognose oktober-december 2020'!M567*Gegevens!$B$7),IF(F567="buitenschoolse opvang",IF(K567&gt;20,20*Gegevens!$C$7,'Prognose oktober-december 2020'!K567*Gegevens!$C$7)+IF(L567&gt;20,20*Gegevens!$C$7,'Prognose oktober-december 2020'!L567*Gegevens!$C$7)+IF(M567&gt;20,20*Gegevens!$C$7,'Prognose oktober-december 2020'!M567*Gegevens!$C$7)))))</f>
        <v/>
      </c>
      <c r="T567" s="11">
        <f t="shared" si="19"/>
        <v>0</v>
      </c>
      <c r="U567" s="24">
        <f t="shared" si="20"/>
        <v>0</v>
      </c>
    </row>
    <row r="568" spans="1:21" x14ac:dyDescent="0.35">
      <c r="A568" s="29">
        <v>559</v>
      </c>
      <c r="C568" s="37"/>
      <c r="D568" s="38"/>
      <c r="E568" s="39"/>
      <c r="F568" s="40"/>
      <c r="H568" s="37"/>
      <c r="I568" s="79"/>
      <c r="K568" s="37"/>
      <c r="L568" s="38"/>
      <c r="M568" s="40"/>
      <c r="O568" s="46"/>
      <c r="P568" s="47"/>
      <c r="Q568" s="48"/>
      <c r="S568" s="32" t="str">
        <f>IF($F568="","",IF(K568+L568+M568="","",IF($F568="dagopvang",IF(K568&gt;40,40*Gegevens!$B$7,'Prognose oktober-december 2020'!K568*Gegevens!$B$7)+IF(L568&gt;40,40*Gegevens!$B$7,'Prognose oktober-december 2020'!L568*Gegevens!$B$7)+IF(M568&gt;40,40*Gegevens!$B$7,'Prognose oktober-december 2020'!M568*Gegevens!$B$7),IF(F568="buitenschoolse opvang",IF(K568&gt;20,20*Gegevens!$C$7,'Prognose oktober-december 2020'!K568*Gegevens!$C$7)+IF(L568&gt;20,20*Gegevens!$C$7,'Prognose oktober-december 2020'!L568*Gegevens!$C$7)+IF(M568&gt;20,20*Gegevens!$C$7,'Prognose oktober-december 2020'!M568*Gegevens!$C$7)))))</f>
        <v/>
      </c>
      <c r="T568" s="11">
        <f t="shared" si="19"/>
        <v>0</v>
      </c>
      <c r="U568" s="24">
        <f t="shared" si="20"/>
        <v>0</v>
      </c>
    </row>
    <row r="569" spans="1:21" x14ac:dyDescent="0.35">
      <c r="A569" s="29">
        <v>560</v>
      </c>
      <c r="C569" s="37"/>
      <c r="D569" s="38"/>
      <c r="E569" s="39"/>
      <c r="F569" s="40"/>
      <c r="H569" s="37"/>
      <c r="I569" s="79"/>
      <c r="K569" s="37"/>
      <c r="L569" s="38"/>
      <c r="M569" s="40"/>
      <c r="O569" s="46"/>
      <c r="P569" s="47"/>
      <c r="Q569" s="48"/>
      <c r="S569" s="32" t="str">
        <f>IF($F569="","",IF(K569+L569+M569="","",IF($F569="dagopvang",IF(K569&gt;40,40*Gegevens!$B$7,'Prognose oktober-december 2020'!K569*Gegevens!$B$7)+IF(L569&gt;40,40*Gegevens!$B$7,'Prognose oktober-december 2020'!L569*Gegevens!$B$7)+IF(M569&gt;40,40*Gegevens!$B$7,'Prognose oktober-december 2020'!M569*Gegevens!$B$7),IF(F569="buitenschoolse opvang",IF(K569&gt;20,20*Gegevens!$C$7,'Prognose oktober-december 2020'!K569*Gegevens!$C$7)+IF(L569&gt;20,20*Gegevens!$C$7,'Prognose oktober-december 2020'!L569*Gegevens!$C$7)+IF(M569&gt;20,20*Gegevens!$C$7,'Prognose oktober-december 2020'!M569*Gegevens!$C$7)))))</f>
        <v/>
      </c>
      <c r="T569" s="11">
        <f t="shared" si="19"/>
        <v>0</v>
      </c>
      <c r="U569" s="24">
        <f t="shared" si="20"/>
        <v>0</v>
      </c>
    </row>
    <row r="570" spans="1:21" x14ac:dyDescent="0.35">
      <c r="A570" s="29">
        <v>561</v>
      </c>
      <c r="C570" s="37"/>
      <c r="D570" s="38"/>
      <c r="E570" s="39"/>
      <c r="F570" s="40"/>
      <c r="H570" s="37"/>
      <c r="I570" s="79"/>
      <c r="K570" s="37"/>
      <c r="L570" s="38"/>
      <c r="M570" s="40"/>
      <c r="O570" s="46"/>
      <c r="P570" s="47"/>
      <c r="Q570" s="48"/>
      <c r="S570" s="32" t="str">
        <f>IF($F570="","",IF(K570+L570+M570="","",IF($F570="dagopvang",IF(K570&gt;40,40*Gegevens!$B$7,'Prognose oktober-december 2020'!K570*Gegevens!$B$7)+IF(L570&gt;40,40*Gegevens!$B$7,'Prognose oktober-december 2020'!L570*Gegevens!$B$7)+IF(M570&gt;40,40*Gegevens!$B$7,'Prognose oktober-december 2020'!M570*Gegevens!$B$7),IF(F570="buitenschoolse opvang",IF(K570&gt;20,20*Gegevens!$C$7,'Prognose oktober-december 2020'!K570*Gegevens!$C$7)+IF(L570&gt;20,20*Gegevens!$C$7,'Prognose oktober-december 2020'!L570*Gegevens!$C$7)+IF(M570&gt;20,20*Gegevens!$C$7,'Prognose oktober-december 2020'!M570*Gegevens!$C$7)))))</f>
        <v/>
      </c>
      <c r="T570" s="11">
        <f t="shared" si="19"/>
        <v>0</v>
      </c>
      <c r="U570" s="24">
        <f t="shared" si="20"/>
        <v>0</v>
      </c>
    </row>
    <row r="571" spans="1:21" x14ac:dyDescent="0.35">
      <c r="A571" s="29">
        <v>562</v>
      </c>
      <c r="C571" s="37"/>
      <c r="D571" s="38"/>
      <c r="E571" s="39"/>
      <c r="F571" s="40"/>
      <c r="H571" s="37"/>
      <c r="I571" s="79"/>
      <c r="K571" s="37"/>
      <c r="L571" s="38"/>
      <c r="M571" s="40"/>
      <c r="O571" s="46"/>
      <c r="P571" s="47"/>
      <c r="Q571" s="48"/>
      <c r="S571" s="32" t="str">
        <f>IF($F571="","",IF(K571+L571+M571="","",IF($F571="dagopvang",IF(K571&gt;40,40*Gegevens!$B$7,'Prognose oktober-december 2020'!K571*Gegevens!$B$7)+IF(L571&gt;40,40*Gegevens!$B$7,'Prognose oktober-december 2020'!L571*Gegevens!$B$7)+IF(M571&gt;40,40*Gegevens!$B$7,'Prognose oktober-december 2020'!M571*Gegevens!$B$7),IF(F571="buitenschoolse opvang",IF(K571&gt;20,20*Gegevens!$C$7,'Prognose oktober-december 2020'!K571*Gegevens!$C$7)+IF(L571&gt;20,20*Gegevens!$C$7,'Prognose oktober-december 2020'!L571*Gegevens!$C$7)+IF(M571&gt;20,20*Gegevens!$C$7,'Prognose oktober-december 2020'!M571*Gegevens!$C$7)))))</f>
        <v/>
      </c>
      <c r="T571" s="11">
        <f t="shared" si="19"/>
        <v>0</v>
      </c>
      <c r="U571" s="24">
        <f t="shared" si="20"/>
        <v>0</v>
      </c>
    </row>
    <row r="572" spans="1:21" x14ac:dyDescent="0.35">
      <c r="A572" s="29">
        <v>563</v>
      </c>
      <c r="C572" s="37"/>
      <c r="D572" s="38"/>
      <c r="E572" s="39"/>
      <c r="F572" s="40"/>
      <c r="H572" s="37"/>
      <c r="I572" s="79"/>
      <c r="K572" s="37"/>
      <c r="L572" s="38"/>
      <c r="M572" s="40"/>
      <c r="O572" s="46"/>
      <c r="P572" s="47"/>
      <c r="Q572" s="48"/>
      <c r="S572" s="32" t="str">
        <f>IF($F572="","",IF(K572+L572+M572="","",IF($F572="dagopvang",IF(K572&gt;40,40*Gegevens!$B$7,'Prognose oktober-december 2020'!K572*Gegevens!$B$7)+IF(L572&gt;40,40*Gegevens!$B$7,'Prognose oktober-december 2020'!L572*Gegevens!$B$7)+IF(M572&gt;40,40*Gegevens!$B$7,'Prognose oktober-december 2020'!M572*Gegevens!$B$7),IF(F572="buitenschoolse opvang",IF(K572&gt;20,20*Gegevens!$C$7,'Prognose oktober-december 2020'!K572*Gegevens!$C$7)+IF(L572&gt;20,20*Gegevens!$C$7,'Prognose oktober-december 2020'!L572*Gegevens!$C$7)+IF(M572&gt;20,20*Gegevens!$C$7,'Prognose oktober-december 2020'!M572*Gegevens!$C$7)))))</f>
        <v/>
      </c>
      <c r="T572" s="11">
        <f t="shared" si="19"/>
        <v>0</v>
      </c>
      <c r="U572" s="24">
        <f t="shared" si="20"/>
        <v>0</v>
      </c>
    </row>
    <row r="573" spans="1:21" x14ac:dyDescent="0.35">
      <c r="A573" s="29">
        <v>564</v>
      </c>
      <c r="C573" s="37"/>
      <c r="D573" s="38"/>
      <c r="E573" s="39"/>
      <c r="F573" s="40"/>
      <c r="H573" s="37"/>
      <c r="I573" s="79"/>
      <c r="K573" s="37"/>
      <c r="L573" s="38"/>
      <c r="M573" s="40"/>
      <c r="O573" s="46"/>
      <c r="P573" s="47"/>
      <c r="Q573" s="48"/>
      <c r="S573" s="32" t="str">
        <f>IF($F573="","",IF(K573+L573+M573="","",IF($F573="dagopvang",IF(K573&gt;40,40*Gegevens!$B$7,'Prognose oktober-december 2020'!K573*Gegevens!$B$7)+IF(L573&gt;40,40*Gegevens!$B$7,'Prognose oktober-december 2020'!L573*Gegevens!$B$7)+IF(M573&gt;40,40*Gegevens!$B$7,'Prognose oktober-december 2020'!M573*Gegevens!$B$7),IF(F573="buitenschoolse opvang",IF(K573&gt;20,20*Gegevens!$C$7,'Prognose oktober-december 2020'!K573*Gegevens!$C$7)+IF(L573&gt;20,20*Gegevens!$C$7,'Prognose oktober-december 2020'!L573*Gegevens!$C$7)+IF(M573&gt;20,20*Gegevens!$C$7,'Prognose oktober-december 2020'!M573*Gegevens!$C$7)))))</f>
        <v/>
      </c>
      <c r="T573" s="11">
        <f t="shared" si="19"/>
        <v>0</v>
      </c>
      <c r="U573" s="24">
        <f t="shared" si="20"/>
        <v>0</v>
      </c>
    </row>
    <row r="574" spans="1:21" x14ac:dyDescent="0.35">
      <c r="A574" s="29">
        <v>565</v>
      </c>
      <c r="C574" s="37"/>
      <c r="D574" s="38"/>
      <c r="E574" s="39"/>
      <c r="F574" s="40"/>
      <c r="H574" s="37"/>
      <c r="I574" s="79"/>
      <c r="K574" s="37"/>
      <c r="L574" s="38"/>
      <c r="M574" s="40"/>
      <c r="O574" s="46"/>
      <c r="P574" s="47"/>
      <c r="Q574" s="48"/>
      <c r="S574" s="32" t="str">
        <f>IF($F574="","",IF(K574+L574+M574="","",IF($F574="dagopvang",IF(K574&gt;40,40*Gegevens!$B$7,'Prognose oktober-december 2020'!K574*Gegevens!$B$7)+IF(L574&gt;40,40*Gegevens!$B$7,'Prognose oktober-december 2020'!L574*Gegevens!$B$7)+IF(M574&gt;40,40*Gegevens!$B$7,'Prognose oktober-december 2020'!M574*Gegevens!$B$7),IF(F574="buitenschoolse opvang",IF(K574&gt;20,20*Gegevens!$C$7,'Prognose oktober-december 2020'!K574*Gegevens!$C$7)+IF(L574&gt;20,20*Gegevens!$C$7,'Prognose oktober-december 2020'!L574*Gegevens!$C$7)+IF(M574&gt;20,20*Gegevens!$C$7,'Prognose oktober-december 2020'!M574*Gegevens!$C$7)))))</f>
        <v/>
      </c>
      <c r="T574" s="11">
        <f t="shared" si="19"/>
        <v>0</v>
      </c>
      <c r="U574" s="24">
        <f t="shared" si="20"/>
        <v>0</v>
      </c>
    </row>
    <row r="575" spans="1:21" x14ac:dyDescent="0.35">
      <c r="A575" s="29">
        <v>566</v>
      </c>
      <c r="C575" s="37"/>
      <c r="D575" s="38"/>
      <c r="E575" s="39"/>
      <c r="F575" s="40"/>
      <c r="H575" s="37"/>
      <c r="I575" s="79"/>
      <c r="K575" s="37"/>
      <c r="L575" s="38"/>
      <c r="M575" s="40"/>
      <c r="O575" s="46"/>
      <c r="P575" s="47"/>
      <c r="Q575" s="48"/>
      <c r="S575" s="32" t="str">
        <f>IF($F575="","",IF(K575+L575+M575="","",IF($F575="dagopvang",IF(K575&gt;40,40*Gegevens!$B$7,'Prognose oktober-december 2020'!K575*Gegevens!$B$7)+IF(L575&gt;40,40*Gegevens!$B$7,'Prognose oktober-december 2020'!L575*Gegevens!$B$7)+IF(M575&gt;40,40*Gegevens!$B$7,'Prognose oktober-december 2020'!M575*Gegevens!$B$7),IF(F575="buitenschoolse opvang",IF(K575&gt;20,20*Gegevens!$C$7,'Prognose oktober-december 2020'!K575*Gegevens!$C$7)+IF(L575&gt;20,20*Gegevens!$C$7,'Prognose oktober-december 2020'!L575*Gegevens!$C$7)+IF(M575&gt;20,20*Gegevens!$C$7,'Prognose oktober-december 2020'!M575*Gegevens!$C$7)))))</f>
        <v/>
      </c>
      <c r="T575" s="11">
        <f t="shared" si="19"/>
        <v>0</v>
      </c>
      <c r="U575" s="24">
        <f t="shared" si="20"/>
        <v>0</v>
      </c>
    </row>
    <row r="576" spans="1:21" x14ac:dyDescent="0.35">
      <c r="A576" s="29">
        <v>567</v>
      </c>
      <c r="C576" s="37"/>
      <c r="D576" s="38"/>
      <c r="E576" s="39"/>
      <c r="F576" s="40"/>
      <c r="H576" s="37"/>
      <c r="I576" s="79"/>
      <c r="K576" s="37"/>
      <c r="L576" s="38"/>
      <c r="M576" s="40"/>
      <c r="O576" s="46"/>
      <c r="P576" s="47"/>
      <c r="Q576" s="48"/>
      <c r="S576" s="32" t="str">
        <f>IF($F576="","",IF(K576+L576+M576="","",IF($F576="dagopvang",IF(K576&gt;40,40*Gegevens!$B$7,'Prognose oktober-december 2020'!K576*Gegevens!$B$7)+IF(L576&gt;40,40*Gegevens!$B$7,'Prognose oktober-december 2020'!L576*Gegevens!$B$7)+IF(M576&gt;40,40*Gegevens!$B$7,'Prognose oktober-december 2020'!M576*Gegevens!$B$7),IF(F576="buitenschoolse opvang",IF(K576&gt;20,20*Gegevens!$C$7,'Prognose oktober-december 2020'!K576*Gegevens!$C$7)+IF(L576&gt;20,20*Gegevens!$C$7,'Prognose oktober-december 2020'!L576*Gegevens!$C$7)+IF(M576&gt;20,20*Gegevens!$C$7,'Prognose oktober-december 2020'!M576*Gegevens!$C$7)))))</f>
        <v/>
      </c>
      <c r="T576" s="11">
        <f t="shared" si="19"/>
        <v>0</v>
      </c>
      <c r="U576" s="24">
        <f t="shared" si="20"/>
        <v>0</v>
      </c>
    </row>
    <row r="577" spans="1:21" x14ac:dyDescent="0.35">
      <c r="A577" s="29">
        <v>568</v>
      </c>
      <c r="C577" s="37"/>
      <c r="D577" s="38"/>
      <c r="E577" s="39"/>
      <c r="F577" s="40"/>
      <c r="H577" s="37"/>
      <c r="I577" s="79"/>
      <c r="K577" s="37"/>
      <c r="L577" s="38"/>
      <c r="M577" s="40"/>
      <c r="O577" s="46"/>
      <c r="P577" s="47"/>
      <c r="Q577" s="48"/>
      <c r="S577" s="32" t="str">
        <f>IF($F577="","",IF(K577+L577+M577="","",IF($F577="dagopvang",IF(K577&gt;40,40*Gegevens!$B$7,'Prognose oktober-december 2020'!K577*Gegevens!$B$7)+IF(L577&gt;40,40*Gegevens!$B$7,'Prognose oktober-december 2020'!L577*Gegevens!$B$7)+IF(M577&gt;40,40*Gegevens!$B$7,'Prognose oktober-december 2020'!M577*Gegevens!$B$7),IF(F577="buitenschoolse opvang",IF(K577&gt;20,20*Gegevens!$C$7,'Prognose oktober-december 2020'!K577*Gegevens!$C$7)+IF(L577&gt;20,20*Gegevens!$C$7,'Prognose oktober-december 2020'!L577*Gegevens!$C$7)+IF(M577&gt;20,20*Gegevens!$C$7,'Prognose oktober-december 2020'!M577*Gegevens!$C$7)))))</f>
        <v/>
      </c>
      <c r="T577" s="11">
        <f t="shared" si="19"/>
        <v>0</v>
      </c>
      <c r="U577" s="24">
        <f t="shared" si="20"/>
        <v>0</v>
      </c>
    </row>
    <row r="578" spans="1:21" x14ac:dyDescent="0.35">
      <c r="A578" s="29">
        <v>569</v>
      </c>
      <c r="C578" s="37"/>
      <c r="D578" s="38"/>
      <c r="E578" s="39"/>
      <c r="F578" s="40"/>
      <c r="H578" s="37"/>
      <c r="I578" s="79"/>
      <c r="K578" s="37"/>
      <c r="L578" s="38"/>
      <c r="M578" s="40"/>
      <c r="O578" s="46"/>
      <c r="P578" s="47"/>
      <c r="Q578" s="48"/>
      <c r="S578" s="32" t="str">
        <f>IF($F578="","",IF(K578+L578+M578="","",IF($F578="dagopvang",IF(K578&gt;40,40*Gegevens!$B$7,'Prognose oktober-december 2020'!K578*Gegevens!$B$7)+IF(L578&gt;40,40*Gegevens!$B$7,'Prognose oktober-december 2020'!L578*Gegevens!$B$7)+IF(M578&gt;40,40*Gegevens!$B$7,'Prognose oktober-december 2020'!M578*Gegevens!$B$7),IF(F578="buitenschoolse opvang",IF(K578&gt;20,20*Gegevens!$C$7,'Prognose oktober-december 2020'!K578*Gegevens!$C$7)+IF(L578&gt;20,20*Gegevens!$C$7,'Prognose oktober-december 2020'!L578*Gegevens!$C$7)+IF(M578&gt;20,20*Gegevens!$C$7,'Prognose oktober-december 2020'!M578*Gegevens!$C$7)))))</f>
        <v/>
      </c>
      <c r="T578" s="11">
        <f t="shared" si="19"/>
        <v>0</v>
      </c>
      <c r="U578" s="24">
        <f t="shared" si="20"/>
        <v>0</v>
      </c>
    </row>
    <row r="579" spans="1:21" x14ac:dyDescent="0.35">
      <c r="A579" s="29">
        <v>570</v>
      </c>
      <c r="C579" s="37"/>
      <c r="D579" s="38"/>
      <c r="E579" s="39"/>
      <c r="F579" s="40"/>
      <c r="H579" s="37"/>
      <c r="I579" s="79"/>
      <c r="K579" s="37"/>
      <c r="L579" s="38"/>
      <c r="M579" s="40"/>
      <c r="O579" s="46"/>
      <c r="P579" s="47"/>
      <c r="Q579" s="48"/>
      <c r="S579" s="32" t="str">
        <f>IF($F579="","",IF(K579+L579+M579="","",IF($F579="dagopvang",IF(K579&gt;40,40*Gegevens!$B$7,'Prognose oktober-december 2020'!K579*Gegevens!$B$7)+IF(L579&gt;40,40*Gegevens!$B$7,'Prognose oktober-december 2020'!L579*Gegevens!$B$7)+IF(M579&gt;40,40*Gegevens!$B$7,'Prognose oktober-december 2020'!M579*Gegevens!$B$7),IF(F579="buitenschoolse opvang",IF(K579&gt;20,20*Gegevens!$C$7,'Prognose oktober-december 2020'!K579*Gegevens!$C$7)+IF(L579&gt;20,20*Gegevens!$C$7,'Prognose oktober-december 2020'!L579*Gegevens!$C$7)+IF(M579&gt;20,20*Gegevens!$C$7,'Prognose oktober-december 2020'!M579*Gegevens!$C$7)))))</f>
        <v/>
      </c>
      <c r="T579" s="11">
        <f t="shared" si="19"/>
        <v>0</v>
      </c>
      <c r="U579" s="24">
        <f t="shared" si="20"/>
        <v>0</v>
      </c>
    </row>
    <row r="580" spans="1:21" x14ac:dyDescent="0.35">
      <c r="A580" s="29">
        <v>571</v>
      </c>
      <c r="C580" s="37"/>
      <c r="D580" s="38"/>
      <c r="E580" s="39"/>
      <c r="F580" s="40"/>
      <c r="H580" s="37"/>
      <c r="I580" s="79"/>
      <c r="K580" s="37"/>
      <c r="L580" s="38"/>
      <c r="M580" s="40"/>
      <c r="O580" s="46"/>
      <c r="P580" s="47"/>
      <c r="Q580" s="48"/>
      <c r="S580" s="32" t="str">
        <f>IF($F580="","",IF(K580+L580+M580="","",IF($F580="dagopvang",IF(K580&gt;40,40*Gegevens!$B$7,'Prognose oktober-december 2020'!K580*Gegevens!$B$7)+IF(L580&gt;40,40*Gegevens!$B$7,'Prognose oktober-december 2020'!L580*Gegevens!$B$7)+IF(M580&gt;40,40*Gegevens!$B$7,'Prognose oktober-december 2020'!M580*Gegevens!$B$7),IF(F580="buitenschoolse opvang",IF(K580&gt;20,20*Gegevens!$C$7,'Prognose oktober-december 2020'!K580*Gegevens!$C$7)+IF(L580&gt;20,20*Gegevens!$C$7,'Prognose oktober-december 2020'!L580*Gegevens!$C$7)+IF(M580&gt;20,20*Gegevens!$C$7,'Prognose oktober-december 2020'!M580*Gegevens!$C$7)))))</f>
        <v/>
      </c>
      <c r="T580" s="11">
        <f t="shared" si="19"/>
        <v>0</v>
      </c>
      <c r="U580" s="24">
        <f t="shared" si="20"/>
        <v>0</v>
      </c>
    </row>
    <row r="581" spans="1:21" x14ac:dyDescent="0.35">
      <c r="A581" s="29">
        <v>572</v>
      </c>
      <c r="C581" s="37"/>
      <c r="D581" s="38"/>
      <c r="E581" s="39"/>
      <c r="F581" s="40"/>
      <c r="H581" s="37"/>
      <c r="I581" s="79"/>
      <c r="K581" s="37"/>
      <c r="L581" s="38"/>
      <c r="M581" s="40"/>
      <c r="O581" s="46"/>
      <c r="P581" s="47"/>
      <c r="Q581" s="48"/>
      <c r="S581" s="32" t="str">
        <f>IF($F581="","",IF(K581+L581+M581="","",IF($F581="dagopvang",IF(K581&gt;40,40*Gegevens!$B$7,'Prognose oktober-december 2020'!K581*Gegevens!$B$7)+IF(L581&gt;40,40*Gegevens!$B$7,'Prognose oktober-december 2020'!L581*Gegevens!$B$7)+IF(M581&gt;40,40*Gegevens!$B$7,'Prognose oktober-december 2020'!M581*Gegevens!$B$7),IF(F581="buitenschoolse opvang",IF(K581&gt;20,20*Gegevens!$C$7,'Prognose oktober-december 2020'!K581*Gegevens!$C$7)+IF(L581&gt;20,20*Gegevens!$C$7,'Prognose oktober-december 2020'!L581*Gegevens!$C$7)+IF(M581&gt;20,20*Gegevens!$C$7,'Prognose oktober-december 2020'!M581*Gegevens!$C$7)))))</f>
        <v/>
      </c>
      <c r="T581" s="11">
        <f t="shared" si="19"/>
        <v>0</v>
      </c>
      <c r="U581" s="24">
        <f t="shared" si="20"/>
        <v>0</v>
      </c>
    </row>
    <row r="582" spans="1:21" x14ac:dyDescent="0.35">
      <c r="A582" s="29">
        <v>573</v>
      </c>
      <c r="C582" s="37"/>
      <c r="D582" s="38"/>
      <c r="E582" s="39"/>
      <c r="F582" s="40"/>
      <c r="H582" s="37"/>
      <c r="I582" s="79"/>
      <c r="K582" s="37"/>
      <c r="L582" s="38"/>
      <c r="M582" s="40"/>
      <c r="O582" s="46"/>
      <c r="P582" s="47"/>
      <c r="Q582" s="48"/>
      <c r="S582" s="32" t="str">
        <f>IF($F582="","",IF(K582+L582+M582="","",IF($F582="dagopvang",IF(K582&gt;40,40*Gegevens!$B$7,'Prognose oktober-december 2020'!K582*Gegevens!$B$7)+IF(L582&gt;40,40*Gegevens!$B$7,'Prognose oktober-december 2020'!L582*Gegevens!$B$7)+IF(M582&gt;40,40*Gegevens!$B$7,'Prognose oktober-december 2020'!M582*Gegevens!$B$7),IF(F582="buitenschoolse opvang",IF(K582&gt;20,20*Gegevens!$C$7,'Prognose oktober-december 2020'!K582*Gegevens!$C$7)+IF(L582&gt;20,20*Gegevens!$C$7,'Prognose oktober-december 2020'!L582*Gegevens!$C$7)+IF(M582&gt;20,20*Gegevens!$C$7,'Prognose oktober-december 2020'!M582*Gegevens!$C$7)))))</f>
        <v/>
      </c>
      <c r="T582" s="11">
        <f t="shared" si="19"/>
        <v>0</v>
      </c>
      <c r="U582" s="24">
        <f t="shared" si="20"/>
        <v>0</v>
      </c>
    </row>
    <row r="583" spans="1:21" x14ac:dyDescent="0.35">
      <c r="A583" s="29">
        <v>574</v>
      </c>
      <c r="C583" s="37"/>
      <c r="D583" s="38"/>
      <c r="E583" s="39"/>
      <c r="F583" s="40"/>
      <c r="H583" s="37"/>
      <c r="I583" s="79"/>
      <c r="K583" s="37"/>
      <c r="L583" s="38"/>
      <c r="M583" s="40"/>
      <c r="O583" s="46"/>
      <c r="P583" s="47"/>
      <c r="Q583" s="48"/>
      <c r="S583" s="32" t="str">
        <f>IF($F583="","",IF(K583+L583+M583="","",IF($F583="dagopvang",IF(K583&gt;40,40*Gegevens!$B$7,'Prognose oktober-december 2020'!K583*Gegevens!$B$7)+IF(L583&gt;40,40*Gegevens!$B$7,'Prognose oktober-december 2020'!L583*Gegevens!$B$7)+IF(M583&gt;40,40*Gegevens!$B$7,'Prognose oktober-december 2020'!M583*Gegevens!$B$7),IF(F583="buitenschoolse opvang",IF(K583&gt;20,20*Gegevens!$C$7,'Prognose oktober-december 2020'!K583*Gegevens!$C$7)+IF(L583&gt;20,20*Gegevens!$C$7,'Prognose oktober-december 2020'!L583*Gegevens!$C$7)+IF(M583&gt;20,20*Gegevens!$C$7,'Prognose oktober-december 2020'!M583*Gegevens!$C$7)))))</f>
        <v/>
      </c>
      <c r="T583" s="11">
        <f t="shared" si="19"/>
        <v>0</v>
      </c>
      <c r="U583" s="24">
        <f t="shared" si="20"/>
        <v>0</v>
      </c>
    </row>
    <row r="584" spans="1:21" x14ac:dyDescent="0.35">
      <c r="A584" s="29">
        <v>575</v>
      </c>
      <c r="C584" s="37"/>
      <c r="D584" s="38"/>
      <c r="E584" s="39"/>
      <c r="F584" s="40"/>
      <c r="H584" s="37"/>
      <c r="I584" s="79"/>
      <c r="K584" s="37"/>
      <c r="L584" s="38"/>
      <c r="M584" s="40"/>
      <c r="O584" s="46"/>
      <c r="P584" s="47"/>
      <c r="Q584" s="48"/>
      <c r="S584" s="32" t="str">
        <f>IF($F584="","",IF(K584+L584+M584="","",IF($F584="dagopvang",IF(K584&gt;40,40*Gegevens!$B$7,'Prognose oktober-december 2020'!K584*Gegevens!$B$7)+IF(L584&gt;40,40*Gegevens!$B$7,'Prognose oktober-december 2020'!L584*Gegevens!$B$7)+IF(M584&gt;40,40*Gegevens!$B$7,'Prognose oktober-december 2020'!M584*Gegevens!$B$7),IF(F584="buitenschoolse opvang",IF(K584&gt;20,20*Gegevens!$C$7,'Prognose oktober-december 2020'!K584*Gegevens!$C$7)+IF(L584&gt;20,20*Gegevens!$C$7,'Prognose oktober-december 2020'!L584*Gegevens!$C$7)+IF(M584&gt;20,20*Gegevens!$C$7,'Prognose oktober-december 2020'!M584*Gegevens!$C$7)))))</f>
        <v/>
      </c>
      <c r="T584" s="11">
        <f t="shared" si="19"/>
        <v>0</v>
      </c>
      <c r="U584" s="24">
        <f t="shared" si="20"/>
        <v>0</v>
      </c>
    </row>
    <row r="585" spans="1:21" x14ac:dyDescent="0.35">
      <c r="A585" s="29">
        <v>576</v>
      </c>
      <c r="C585" s="37"/>
      <c r="D585" s="38"/>
      <c r="E585" s="39"/>
      <c r="F585" s="40"/>
      <c r="H585" s="37"/>
      <c r="I585" s="79"/>
      <c r="K585" s="37"/>
      <c r="L585" s="38"/>
      <c r="M585" s="40"/>
      <c r="O585" s="46"/>
      <c r="P585" s="47"/>
      <c r="Q585" s="48"/>
      <c r="S585" s="32" t="str">
        <f>IF($F585="","",IF(K585+L585+M585="","",IF($F585="dagopvang",IF(K585&gt;40,40*Gegevens!$B$7,'Prognose oktober-december 2020'!K585*Gegevens!$B$7)+IF(L585&gt;40,40*Gegevens!$B$7,'Prognose oktober-december 2020'!L585*Gegevens!$B$7)+IF(M585&gt;40,40*Gegevens!$B$7,'Prognose oktober-december 2020'!M585*Gegevens!$B$7),IF(F585="buitenschoolse opvang",IF(K585&gt;20,20*Gegevens!$C$7,'Prognose oktober-december 2020'!K585*Gegevens!$C$7)+IF(L585&gt;20,20*Gegevens!$C$7,'Prognose oktober-december 2020'!L585*Gegevens!$C$7)+IF(M585&gt;20,20*Gegevens!$C$7,'Prognose oktober-december 2020'!M585*Gegevens!$C$7)))))</f>
        <v/>
      </c>
      <c r="T585" s="11">
        <f t="shared" si="19"/>
        <v>0</v>
      </c>
      <c r="U585" s="24">
        <f t="shared" si="20"/>
        <v>0</v>
      </c>
    </row>
    <row r="586" spans="1:21" x14ac:dyDescent="0.35">
      <c r="A586" s="29">
        <v>577</v>
      </c>
      <c r="C586" s="37"/>
      <c r="D586" s="38"/>
      <c r="E586" s="39"/>
      <c r="F586" s="40"/>
      <c r="H586" s="37"/>
      <c r="I586" s="79"/>
      <c r="K586" s="37"/>
      <c r="L586" s="38"/>
      <c r="M586" s="40"/>
      <c r="O586" s="46"/>
      <c r="P586" s="47"/>
      <c r="Q586" s="48"/>
      <c r="S586" s="32" t="str">
        <f>IF($F586="","",IF(K586+L586+M586="","",IF($F586="dagopvang",IF(K586&gt;40,40*Gegevens!$B$7,'Prognose oktober-december 2020'!K586*Gegevens!$B$7)+IF(L586&gt;40,40*Gegevens!$B$7,'Prognose oktober-december 2020'!L586*Gegevens!$B$7)+IF(M586&gt;40,40*Gegevens!$B$7,'Prognose oktober-december 2020'!M586*Gegevens!$B$7),IF(F586="buitenschoolse opvang",IF(K586&gt;20,20*Gegevens!$C$7,'Prognose oktober-december 2020'!K586*Gegevens!$C$7)+IF(L586&gt;20,20*Gegevens!$C$7,'Prognose oktober-december 2020'!L586*Gegevens!$C$7)+IF(M586&gt;20,20*Gegevens!$C$7,'Prognose oktober-december 2020'!M586*Gegevens!$C$7)))))</f>
        <v/>
      </c>
      <c r="T586" s="11">
        <f t="shared" ref="T586:T649" si="21">IF($D$4="",0,O586+P586+Q586)</f>
        <v>0</v>
      </c>
      <c r="U586" s="24">
        <f t="shared" si="20"/>
        <v>0</v>
      </c>
    </row>
    <row r="587" spans="1:21" x14ac:dyDescent="0.35">
      <c r="A587" s="29">
        <v>578</v>
      </c>
      <c r="C587" s="37"/>
      <c r="D587" s="38"/>
      <c r="E587" s="39"/>
      <c r="F587" s="40"/>
      <c r="H587" s="37"/>
      <c r="I587" s="79"/>
      <c r="K587" s="37"/>
      <c r="L587" s="38"/>
      <c r="M587" s="40"/>
      <c r="O587" s="46"/>
      <c r="P587" s="47"/>
      <c r="Q587" s="48"/>
      <c r="S587" s="32" t="str">
        <f>IF($F587="","",IF(K587+L587+M587="","",IF($F587="dagopvang",IF(K587&gt;40,40*Gegevens!$B$7,'Prognose oktober-december 2020'!K587*Gegevens!$B$7)+IF(L587&gt;40,40*Gegevens!$B$7,'Prognose oktober-december 2020'!L587*Gegevens!$B$7)+IF(M587&gt;40,40*Gegevens!$B$7,'Prognose oktober-december 2020'!M587*Gegevens!$B$7),IF(F587="buitenschoolse opvang",IF(K587&gt;20,20*Gegevens!$C$7,'Prognose oktober-december 2020'!K587*Gegevens!$C$7)+IF(L587&gt;20,20*Gegevens!$C$7,'Prognose oktober-december 2020'!L587*Gegevens!$C$7)+IF(M587&gt;20,20*Gegevens!$C$7,'Prognose oktober-december 2020'!M587*Gegevens!$C$7)))))</f>
        <v/>
      </c>
      <c r="T587" s="11">
        <f t="shared" si="21"/>
        <v>0</v>
      </c>
      <c r="U587" s="24">
        <f t="shared" ref="U587:U650" si="22">IF(C587="",0,IF(D587="",0,IF(E587="",0,IF(F587="",0,IF(H587="",0,S587+T587)))))</f>
        <v>0</v>
      </c>
    </row>
    <row r="588" spans="1:21" x14ac:dyDescent="0.35">
      <c r="A588" s="29">
        <v>579</v>
      </c>
      <c r="C588" s="37"/>
      <c r="D588" s="38"/>
      <c r="E588" s="39"/>
      <c r="F588" s="40"/>
      <c r="H588" s="37"/>
      <c r="I588" s="79"/>
      <c r="K588" s="37"/>
      <c r="L588" s="38"/>
      <c r="M588" s="40"/>
      <c r="O588" s="46"/>
      <c r="P588" s="47"/>
      <c r="Q588" s="48"/>
      <c r="S588" s="32" t="str">
        <f>IF($F588="","",IF(K588+L588+M588="","",IF($F588="dagopvang",IF(K588&gt;40,40*Gegevens!$B$7,'Prognose oktober-december 2020'!K588*Gegevens!$B$7)+IF(L588&gt;40,40*Gegevens!$B$7,'Prognose oktober-december 2020'!L588*Gegevens!$B$7)+IF(M588&gt;40,40*Gegevens!$B$7,'Prognose oktober-december 2020'!M588*Gegevens!$B$7),IF(F588="buitenschoolse opvang",IF(K588&gt;20,20*Gegevens!$C$7,'Prognose oktober-december 2020'!K588*Gegevens!$C$7)+IF(L588&gt;20,20*Gegevens!$C$7,'Prognose oktober-december 2020'!L588*Gegevens!$C$7)+IF(M588&gt;20,20*Gegevens!$C$7,'Prognose oktober-december 2020'!M588*Gegevens!$C$7)))))</f>
        <v/>
      </c>
      <c r="T588" s="11">
        <f t="shared" si="21"/>
        <v>0</v>
      </c>
      <c r="U588" s="24">
        <f t="shared" si="22"/>
        <v>0</v>
      </c>
    </row>
    <row r="589" spans="1:21" x14ac:dyDescent="0.35">
      <c r="A589" s="29">
        <v>580</v>
      </c>
      <c r="C589" s="37"/>
      <c r="D589" s="38"/>
      <c r="E589" s="39"/>
      <c r="F589" s="40"/>
      <c r="H589" s="37"/>
      <c r="I589" s="79"/>
      <c r="K589" s="37"/>
      <c r="L589" s="38"/>
      <c r="M589" s="40"/>
      <c r="O589" s="46"/>
      <c r="P589" s="47"/>
      <c r="Q589" s="48"/>
      <c r="S589" s="32" t="str">
        <f>IF($F589="","",IF(K589+L589+M589="","",IF($F589="dagopvang",IF(K589&gt;40,40*Gegevens!$B$7,'Prognose oktober-december 2020'!K589*Gegevens!$B$7)+IF(L589&gt;40,40*Gegevens!$B$7,'Prognose oktober-december 2020'!L589*Gegevens!$B$7)+IF(M589&gt;40,40*Gegevens!$B$7,'Prognose oktober-december 2020'!M589*Gegevens!$B$7),IF(F589="buitenschoolse opvang",IF(K589&gt;20,20*Gegevens!$C$7,'Prognose oktober-december 2020'!K589*Gegevens!$C$7)+IF(L589&gt;20,20*Gegevens!$C$7,'Prognose oktober-december 2020'!L589*Gegevens!$C$7)+IF(M589&gt;20,20*Gegevens!$C$7,'Prognose oktober-december 2020'!M589*Gegevens!$C$7)))))</f>
        <v/>
      </c>
      <c r="T589" s="11">
        <f t="shared" si="21"/>
        <v>0</v>
      </c>
      <c r="U589" s="24">
        <f t="shared" si="22"/>
        <v>0</v>
      </c>
    </row>
    <row r="590" spans="1:21" x14ac:dyDescent="0.35">
      <c r="A590" s="29">
        <v>581</v>
      </c>
      <c r="C590" s="37"/>
      <c r="D590" s="38"/>
      <c r="E590" s="39"/>
      <c r="F590" s="40"/>
      <c r="H590" s="37"/>
      <c r="I590" s="79"/>
      <c r="K590" s="37"/>
      <c r="L590" s="38"/>
      <c r="M590" s="40"/>
      <c r="O590" s="46"/>
      <c r="P590" s="47"/>
      <c r="Q590" s="48"/>
      <c r="S590" s="32" t="str">
        <f>IF($F590="","",IF(K590+L590+M590="","",IF($F590="dagopvang",IF(K590&gt;40,40*Gegevens!$B$7,'Prognose oktober-december 2020'!K590*Gegevens!$B$7)+IF(L590&gt;40,40*Gegevens!$B$7,'Prognose oktober-december 2020'!L590*Gegevens!$B$7)+IF(M590&gt;40,40*Gegevens!$B$7,'Prognose oktober-december 2020'!M590*Gegevens!$B$7),IF(F590="buitenschoolse opvang",IF(K590&gt;20,20*Gegevens!$C$7,'Prognose oktober-december 2020'!K590*Gegevens!$C$7)+IF(L590&gt;20,20*Gegevens!$C$7,'Prognose oktober-december 2020'!L590*Gegevens!$C$7)+IF(M590&gt;20,20*Gegevens!$C$7,'Prognose oktober-december 2020'!M590*Gegevens!$C$7)))))</f>
        <v/>
      </c>
      <c r="T590" s="11">
        <f t="shared" si="21"/>
        <v>0</v>
      </c>
      <c r="U590" s="24">
        <f t="shared" si="22"/>
        <v>0</v>
      </c>
    </row>
    <row r="591" spans="1:21" x14ac:dyDescent="0.35">
      <c r="A591" s="29">
        <v>582</v>
      </c>
      <c r="C591" s="37"/>
      <c r="D591" s="38"/>
      <c r="E591" s="39"/>
      <c r="F591" s="40"/>
      <c r="H591" s="37"/>
      <c r="I591" s="79"/>
      <c r="K591" s="37"/>
      <c r="L591" s="38"/>
      <c r="M591" s="40"/>
      <c r="O591" s="46"/>
      <c r="P591" s="47"/>
      <c r="Q591" s="48"/>
      <c r="S591" s="32" t="str">
        <f>IF($F591="","",IF(K591+L591+M591="","",IF($F591="dagopvang",IF(K591&gt;40,40*Gegevens!$B$7,'Prognose oktober-december 2020'!K591*Gegevens!$B$7)+IF(L591&gt;40,40*Gegevens!$B$7,'Prognose oktober-december 2020'!L591*Gegevens!$B$7)+IF(M591&gt;40,40*Gegevens!$B$7,'Prognose oktober-december 2020'!M591*Gegevens!$B$7),IF(F591="buitenschoolse opvang",IF(K591&gt;20,20*Gegevens!$C$7,'Prognose oktober-december 2020'!K591*Gegevens!$C$7)+IF(L591&gt;20,20*Gegevens!$C$7,'Prognose oktober-december 2020'!L591*Gegevens!$C$7)+IF(M591&gt;20,20*Gegevens!$C$7,'Prognose oktober-december 2020'!M591*Gegevens!$C$7)))))</f>
        <v/>
      </c>
      <c r="T591" s="11">
        <f t="shared" si="21"/>
        <v>0</v>
      </c>
      <c r="U591" s="24">
        <f t="shared" si="22"/>
        <v>0</v>
      </c>
    </row>
    <row r="592" spans="1:21" x14ac:dyDescent="0.35">
      <c r="A592" s="29">
        <v>583</v>
      </c>
      <c r="C592" s="37"/>
      <c r="D592" s="38"/>
      <c r="E592" s="39"/>
      <c r="F592" s="40"/>
      <c r="H592" s="37"/>
      <c r="I592" s="79"/>
      <c r="K592" s="37"/>
      <c r="L592" s="38"/>
      <c r="M592" s="40"/>
      <c r="O592" s="46"/>
      <c r="P592" s="47"/>
      <c r="Q592" s="48"/>
      <c r="S592" s="32" t="str">
        <f>IF($F592="","",IF(K592+L592+M592="","",IF($F592="dagopvang",IF(K592&gt;40,40*Gegevens!$B$7,'Prognose oktober-december 2020'!K592*Gegevens!$B$7)+IF(L592&gt;40,40*Gegevens!$B$7,'Prognose oktober-december 2020'!L592*Gegevens!$B$7)+IF(M592&gt;40,40*Gegevens!$B$7,'Prognose oktober-december 2020'!M592*Gegevens!$B$7),IF(F592="buitenschoolse opvang",IF(K592&gt;20,20*Gegevens!$C$7,'Prognose oktober-december 2020'!K592*Gegevens!$C$7)+IF(L592&gt;20,20*Gegevens!$C$7,'Prognose oktober-december 2020'!L592*Gegevens!$C$7)+IF(M592&gt;20,20*Gegevens!$C$7,'Prognose oktober-december 2020'!M592*Gegevens!$C$7)))))</f>
        <v/>
      </c>
      <c r="T592" s="11">
        <f t="shared" si="21"/>
        <v>0</v>
      </c>
      <c r="U592" s="24">
        <f t="shared" si="22"/>
        <v>0</v>
      </c>
    </row>
    <row r="593" spans="1:21" x14ac:dyDescent="0.35">
      <c r="A593" s="29">
        <v>584</v>
      </c>
      <c r="C593" s="37"/>
      <c r="D593" s="38"/>
      <c r="E593" s="39"/>
      <c r="F593" s="40"/>
      <c r="H593" s="37"/>
      <c r="I593" s="79"/>
      <c r="K593" s="37"/>
      <c r="L593" s="38"/>
      <c r="M593" s="40"/>
      <c r="O593" s="46"/>
      <c r="P593" s="47"/>
      <c r="Q593" s="48"/>
      <c r="S593" s="32" t="str">
        <f>IF($F593="","",IF(K593+L593+M593="","",IF($F593="dagopvang",IF(K593&gt;40,40*Gegevens!$B$7,'Prognose oktober-december 2020'!K593*Gegevens!$B$7)+IF(L593&gt;40,40*Gegevens!$B$7,'Prognose oktober-december 2020'!L593*Gegevens!$B$7)+IF(M593&gt;40,40*Gegevens!$B$7,'Prognose oktober-december 2020'!M593*Gegevens!$B$7),IF(F593="buitenschoolse opvang",IF(K593&gt;20,20*Gegevens!$C$7,'Prognose oktober-december 2020'!K593*Gegevens!$C$7)+IF(L593&gt;20,20*Gegevens!$C$7,'Prognose oktober-december 2020'!L593*Gegevens!$C$7)+IF(M593&gt;20,20*Gegevens!$C$7,'Prognose oktober-december 2020'!M593*Gegevens!$C$7)))))</f>
        <v/>
      </c>
      <c r="T593" s="11">
        <f t="shared" si="21"/>
        <v>0</v>
      </c>
      <c r="U593" s="24">
        <f t="shared" si="22"/>
        <v>0</v>
      </c>
    </row>
    <row r="594" spans="1:21" x14ac:dyDescent="0.35">
      <c r="A594" s="29">
        <v>585</v>
      </c>
      <c r="C594" s="37"/>
      <c r="D594" s="38"/>
      <c r="E594" s="39"/>
      <c r="F594" s="40"/>
      <c r="H594" s="37"/>
      <c r="I594" s="79"/>
      <c r="K594" s="37"/>
      <c r="L594" s="38"/>
      <c r="M594" s="40"/>
      <c r="O594" s="46"/>
      <c r="P594" s="47"/>
      <c r="Q594" s="48"/>
      <c r="S594" s="32" t="str">
        <f>IF($F594="","",IF(K594+L594+M594="","",IF($F594="dagopvang",IF(K594&gt;40,40*Gegevens!$B$7,'Prognose oktober-december 2020'!K594*Gegevens!$B$7)+IF(L594&gt;40,40*Gegevens!$B$7,'Prognose oktober-december 2020'!L594*Gegevens!$B$7)+IF(M594&gt;40,40*Gegevens!$B$7,'Prognose oktober-december 2020'!M594*Gegevens!$B$7),IF(F594="buitenschoolse opvang",IF(K594&gt;20,20*Gegevens!$C$7,'Prognose oktober-december 2020'!K594*Gegevens!$C$7)+IF(L594&gt;20,20*Gegevens!$C$7,'Prognose oktober-december 2020'!L594*Gegevens!$C$7)+IF(M594&gt;20,20*Gegevens!$C$7,'Prognose oktober-december 2020'!M594*Gegevens!$C$7)))))</f>
        <v/>
      </c>
      <c r="T594" s="11">
        <f t="shared" si="21"/>
        <v>0</v>
      </c>
      <c r="U594" s="24">
        <f t="shared" si="22"/>
        <v>0</v>
      </c>
    </row>
    <row r="595" spans="1:21" x14ac:dyDescent="0.35">
      <c r="A595" s="29">
        <v>586</v>
      </c>
      <c r="C595" s="37"/>
      <c r="D595" s="38"/>
      <c r="E595" s="39"/>
      <c r="F595" s="40"/>
      <c r="H595" s="37"/>
      <c r="I595" s="79"/>
      <c r="K595" s="37"/>
      <c r="L595" s="38"/>
      <c r="M595" s="40"/>
      <c r="O595" s="46"/>
      <c r="P595" s="47"/>
      <c r="Q595" s="48"/>
      <c r="S595" s="32" t="str">
        <f>IF($F595="","",IF(K595+L595+M595="","",IF($F595="dagopvang",IF(K595&gt;40,40*Gegevens!$B$7,'Prognose oktober-december 2020'!K595*Gegevens!$B$7)+IF(L595&gt;40,40*Gegevens!$B$7,'Prognose oktober-december 2020'!L595*Gegevens!$B$7)+IF(M595&gt;40,40*Gegevens!$B$7,'Prognose oktober-december 2020'!M595*Gegevens!$B$7),IF(F595="buitenschoolse opvang",IF(K595&gt;20,20*Gegevens!$C$7,'Prognose oktober-december 2020'!K595*Gegevens!$C$7)+IF(L595&gt;20,20*Gegevens!$C$7,'Prognose oktober-december 2020'!L595*Gegevens!$C$7)+IF(M595&gt;20,20*Gegevens!$C$7,'Prognose oktober-december 2020'!M595*Gegevens!$C$7)))))</f>
        <v/>
      </c>
      <c r="T595" s="11">
        <f t="shared" si="21"/>
        <v>0</v>
      </c>
      <c r="U595" s="24">
        <f t="shared" si="22"/>
        <v>0</v>
      </c>
    </row>
    <row r="596" spans="1:21" x14ac:dyDescent="0.35">
      <c r="A596" s="29">
        <v>587</v>
      </c>
      <c r="C596" s="37"/>
      <c r="D596" s="38"/>
      <c r="E596" s="39"/>
      <c r="F596" s="40"/>
      <c r="H596" s="37"/>
      <c r="I596" s="79"/>
      <c r="K596" s="37"/>
      <c r="L596" s="38"/>
      <c r="M596" s="40"/>
      <c r="O596" s="46"/>
      <c r="P596" s="47"/>
      <c r="Q596" s="48"/>
      <c r="S596" s="32" t="str">
        <f>IF($F596="","",IF(K596+L596+M596="","",IF($F596="dagopvang",IF(K596&gt;40,40*Gegevens!$B$7,'Prognose oktober-december 2020'!K596*Gegevens!$B$7)+IF(L596&gt;40,40*Gegevens!$B$7,'Prognose oktober-december 2020'!L596*Gegevens!$B$7)+IF(M596&gt;40,40*Gegevens!$B$7,'Prognose oktober-december 2020'!M596*Gegevens!$B$7),IF(F596="buitenschoolse opvang",IF(K596&gt;20,20*Gegevens!$C$7,'Prognose oktober-december 2020'!K596*Gegevens!$C$7)+IF(L596&gt;20,20*Gegevens!$C$7,'Prognose oktober-december 2020'!L596*Gegevens!$C$7)+IF(M596&gt;20,20*Gegevens!$C$7,'Prognose oktober-december 2020'!M596*Gegevens!$C$7)))))</f>
        <v/>
      </c>
      <c r="T596" s="11">
        <f t="shared" si="21"/>
        <v>0</v>
      </c>
      <c r="U596" s="24">
        <f t="shared" si="22"/>
        <v>0</v>
      </c>
    </row>
    <row r="597" spans="1:21" x14ac:dyDescent="0.35">
      <c r="A597" s="29">
        <v>588</v>
      </c>
      <c r="C597" s="37"/>
      <c r="D597" s="38"/>
      <c r="E597" s="39"/>
      <c r="F597" s="40"/>
      <c r="H597" s="37"/>
      <c r="I597" s="79"/>
      <c r="K597" s="37"/>
      <c r="L597" s="38"/>
      <c r="M597" s="40"/>
      <c r="O597" s="46"/>
      <c r="P597" s="47"/>
      <c r="Q597" s="48"/>
      <c r="S597" s="32" t="str">
        <f>IF($F597="","",IF(K597+L597+M597="","",IF($F597="dagopvang",IF(K597&gt;40,40*Gegevens!$B$7,'Prognose oktober-december 2020'!K597*Gegevens!$B$7)+IF(L597&gt;40,40*Gegevens!$B$7,'Prognose oktober-december 2020'!L597*Gegevens!$B$7)+IF(M597&gt;40,40*Gegevens!$B$7,'Prognose oktober-december 2020'!M597*Gegevens!$B$7),IF(F597="buitenschoolse opvang",IF(K597&gt;20,20*Gegevens!$C$7,'Prognose oktober-december 2020'!K597*Gegevens!$C$7)+IF(L597&gt;20,20*Gegevens!$C$7,'Prognose oktober-december 2020'!L597*Gegevens!$C$7)+IF(M597&gt;20,20*Gegevens!$C$7,'Prognose oktober-december 2020'!M597*Gegevens!$C$7)))))</f>
        <v/>
      </c>
      <c r="T597" s="11">
        <f t="shared" si="21"/>
        <v>0</v>
      </c>
      <c r="U597" s="24">
        <f t="shared" si="22"/>
        <v>0</v>
      </c>
    </row>
    <row r="598" spans="1:21" x14ac:dyDescent="0.35">
      <c r="A598" s="29">
        <v>589</v>
      </c>
      <c r="C598" s="37"/>
      <c r="D598" s="38"/>
      <c r="E598" s="39"/>
      <c r="F598" s="40"/>
      <c r="H598" s="37"/>
      <c r="I598" s="79"/>
      <c r="K598" s="37"/>
      <c r="L598" s="38"/>
      <c r="M598" s="40"/>
      <c r="O598" s="46"/>
      <c r="P598" s="47"/>
      <c r="Q598" s="48"/>
      <c r="S598" s="32" t="str">
        <f>IF($F598="","",IF(K598+L598+M598="","",IF($F598="dagopvang",IF(K598&gt;40,40*Gegevens!$B$7,'Prognose oktober-december 2020'!K598*Gegevens!$B$7)+IF(L598&gt;40,40*Gegevens!$B$7,'Prognose oktober-december 2020'!L598*Gegevens!$B$7)+IF(M598&gt;40,40*Gegevens!$B$7,'Prognose oktober-december 2020'!M598*Gegevens!$B$7),IF(F598="buitenschoolse opvang",IF(K598&gt;20,20*Gegevens!$C$7,'Prognose oktober-december 2020'!K598*Gegevens!$C$7)+IF(L598&gt;20,20*Gegevens!$C$7,'Prognose oktober-december 2020'!L598*Gegevens!$C$7)+IF(M598&gt;20,20*Gegevens!$C$7,'Prognose oktober-december 2020'!M598*Gegevens!$C$7)))))</f>
        <v/>
      </c>
      <c r="T598" s="11">
        <f t="shared" si="21"/>
        <v>0</v>
      </c>
      <c r="U598" s="24">
        <f t="shared" si="22"/>
        <v>0</v>
      </c>
    </row>
    <row r="599" spans="1:21" x14ac:dyDescent="0.35">
      <c r="A599" s="29">
        <v>590</v>
      </c>
      <c r="C599" s="37"/>
      <c r="D599" s="38"/>
      <c r="E599" s="39"/>
      <c r="F599" s="40"/>
      <c r="H599" s="37"/>
      <c r="I599" s="79"/>
      <c r="K599" s="37"/>
      <c r="L599" s="38"/>
      <c r="M599" s="40"/>
      <c r="O599" s="46"/>
      <c r="P599" s="47"/>
      <c r="Q599" s="48"/>
      <c r="S599" s="32" t="str">
        <f>IF($F599="","",IF(K599+L599+M599="","",IF($F599="dagopvang",IF(K599&gt;40,40*Gegevens!$B$7,'Prognose oktober-december 2020'!K599*Gegevens!$B$7)+IF(L599&gt;40,40*Gegevens!$B$7,'Prognose oktober-december 2020'!L599*Gegevens!$B$7)+IF(M599&gt;40,40*Gegevens!$B$7,'Prognose oktober-december 2020'!M599*Gegevens!$B$7),IF(F599="buitenschoolse opvang",IF(K599&gt;20,20*Gegevens!$C$7,'Prognose oktober-december 2020'!K599*Gegevens!$C$7)+IF(L599&gt;20,20*Gegevens!$C$7,'Prognose oktober-december 2020'!L599*Gegevens!$C$7)+IF(M599&gt;20,20*Gegevens!$C$7,'Prognose oktober-december 2020'!M599*Gegevens!$C$7)))))</f>
        <v/>
      </c>
      <c r="T599" s="11">
        <f t="shared" si="21"/>
        <v>0</v>
      </c>
      <c r="U599" s="24">
        <f t="shared" si="22"/>
        <v>0</v>
      </c>
    </row>
    <row r="600" spans="1:21" x14ac:dyDescent="0.35">
      <c r="A600" s="29">
        <v>591</v>
      </c>
      <c r="C600" s="37"/>
      <c r="D600" s="38"/>
      <c r="E600" s="39"/>
      <c r="F600" s="40"/>
      <c r="H600" s="37"/>
      <c r="I600" s="79"/>
      <c r="K600" s="37"/>
      <c r="L600" s="38"/>
      <c r="M600" s="40"/>
      <c r="O600" s="46"/>
      <c r="P600" s="47"/>
      <c r="Q600" s="48"/>
      <c r="S600" s="32" t="str">
        <f>IF($F600="","",IF(K600+L600+M600="","",IF($F600="dagopvang",IF(K600&gt;40,40*Gegevens!$B$7,'Prognose oktober-december 2020'!K600*Gegevens!$B$7)+IF(L600&gt;40,40*Gegevens!$B$7,'Prognose oktober-december 2020'!L600*Gegevens!$B$7)+IF(M600&gt;40,40*Gegevens!$B$7,'Prognose oktober-december 2020'!M600*Gegevens!$B$7),IF(F600="buitenschoolse opvang",IF(K600&gt;20,20*Gegevens!$C$7,'Prognose oktober-december 2020'!K600*Gegevens!$C$7)+IF(L600&gt;20,20*Gegevens!$C$7,'Prognose oktober-december 2020'!L600*Gegevens!$C$7)+IF(M600&gt;20,20*Gegevens!$C$7,'Prognose oktober-december 2020'!M600*Gegevens!$C$7)))))</f>
        <v/>
      </c>
      <c r="T600" s="11">
        <f t="shared" si="21"/>
        <v>0</v>
      </c>
      <c r="U600" s="24">
        <f t="shared" si="22"/>
        <v>0</v>
      </c>
    </row>
    <row r="601" spans="1:21" x14ac:dyDescent="0.35">
      <c r="A601" s="29">
        <v>592</v>
      </c>
      <c r="C601" s="37"/>
      <c r="D601" s="38"/>
      <c r="E601" s="39"/>
      <c r="F601" s="40"/>
      <c r="H601" s="37"/>
      <c r="I601" s="79"/>
      <c r="K601" s="37"/>
      <c r="L601" s="38"/>
      <c r="M601" s="40"/>
      <c r="O601" s="46"/>
      <c r="P601" s="47"/>
      <c r="Q601" s="48"/>
      <c r="S601" s="32" t="str">
        <f>IF($F601="","",IF(K601+L601+M601="","",IF($F601="dagopvang",IF(K601&gt;40,40*Gegevens!$B$7,'Prognose oktober-december 2020'!K601*Gegevens!$B$7)+IF(L601&gt;40,40*Gegevens!$B$7,'Prognose oktober-december 2020'!L601*Gegevens!$B$7)+IF(M601&gt;40,40*Gegevens!$B$7,'Prognose oktober-december 2020'!M601*Gegevens!$B$7),IF(F601="buitenschoolse opvang",IF(K601&gt;20,20*Gegevens!$C$7,'Prognose oktober-december 2020'!K601*Gegevens!$C$7)+IF(L601&gt;20,20*Gegevens!$C$7,'Prognose oktober-december 2020'!L601*Gegevens!$C$7)+IF(M601&gt;20,20*Gegevens!$C$7,'Prognose oktober-december 2020'!M601*Gegevens!$C$7)))))</f>
        <v/>
      </c>
      <c r="T601" s="11">
        <f t="shared" si="21"/>
        <v>0</v>
      </c>
      <c r="U601" s="24">
        <f t="shared" si="22"/>
        <v>0</v>
      </c>
    </row>
    <row r="602" spans="1:21" x14ac:dyDescent="0.35">
      <c r="A602" s="29">
        <v>593</v>
      </c>
      <c r="C602" s="37"/>
      <c r="D602" s="38"/>
      <c r="E602" s="39"/>
      <c r="F602" s="40"/>
      <c r="H602" s="37"/>
      <c r="I602" s="79"/>
      <c r="K602" s="37"/>
      <c r="L602" s="38"/>
      <c r="M602" s="40"/>
      <c r="O602" s="46"/>
      <c r="P602" s="47"/>
      <c r="Q602" s="48"/>
      <c r="S602" s="32" t="str">
        <f>IF($F602="","",IF(K602+L602+M602="","",IF($F602="dagopvang",IF(K602&gt;40,40*Gegevens!$B$7,'Prognose oktober-december 2020'!K602*Gegevens!$B$7)+IF(L602&gt;40,40*Gegevens!$B$7,'Prognose oktober-december 2020'!L602*Gegevens!$B$7)+IF(M602&gt;40,40*Gegevens!$B$7,'Prognose oktober-december 2020'!M602*Gegevens!$B$7),IF(F602="buitenschoolse opvang",IF(K602&gt;20,20*Gegevens!$C$7,'Prognose oktober-december 2020'!K602*Gegevens!$C$7)+IF(L602&gt;20,20*Gegevens!$C$7,'Prognose oktober-december 2020'!L602*Gegevens!$C$7)+IF(M602&gt;20,20*Gegevens!$C$7,'Prognose oktober-december 2020'!M602*Gegevens!$C$7)))))</f>
        <v/>
      </c>
      <c r="T602" s="11">
        <f t="shared" si="21"/>
        <v>0</v>
      </c>
      <c r="U602" s="24">
        <f t="shared" si="22"/>
        <v>0</v>
      </c>
    </row>
    <row r="603" spans="1:21" x14ac:dyDescent="0.35">
      <c r="A603" s="29">
        <v>594</v>
      </c>
      <c r="C603" s="37"/>
      <c r="D603" s="38"/>
      <c r="E603" s="39"/>
      <c r="F603" s="40"/>
      <c r="H603" s="37"/>
      <c r="I603" s="79"/>
      <c r="K603" s="37"/>
      <c r="L603" s="38"/>
      <c r="M603" s="40"/>
      <c r="O603" s="46"/>
      <c r="P603" s="47"/>
      <c r="Q603" s="48"/>
      <c r="S603" s="32" t="str">
        <f>IF($F603="","",IF(K603+L603+M603="","",IF($F603="dagopvang",IF(K603&gt;40,40*Gegevens!$B$7,'Prognose oktober-december 2020'!K603*Gegevens!$B$7)+IF(L603&gt;40,40*Gegevens!$B$7,'Prognose oktober-december 2020'!L603*Gegevens!$B$7)+IF(M603&gt;40,40*Gegevens!$B$7,'Prognose oktober-december 2020'!M603*Gegevens!$B$7),IF(F603="buitenschoolse opvang",IF(K603&gt;20,20*Gegevens!$C$7,'Prognose oktober-december 2020'!K603*Gegevens!$C$7)+IF(L603&gt;20,20*Gegevens!$C$7,'Prognose oktober-december 2020'!L603*Gegevens!$C$7)+IF(M603&gt;20,20*Gegevens!$C$7,'Prognose oktober-december 2020'!M603*Gegevens!$C$7)))))</f>
        <v/>
      </c>
      <c r="T603" s="11">
        <f t="shared" si="21"/>
        <v>0</v>
      </c>
      <c r="U603" s="24">
        <f t="shared" si="22"/>
        <v>0</v>
      </c>
    </row>
    <row r="604" spans="1:21" x14ac:dyDescent="0.35">
      <c r="A604" s="29">
        <v>595</v>
      </c>
      <c r="C604" s="37"/>
      <c r="D604" s="38"/>
      <c r="E604" s="39"/>
      <c r="F604" s="40"/>
      <c r="H604" s="37"/>
      <c r="I604" s="79"/>
      <c r="K604" s="37"/>
      <c r="L604" s="38"/>
      <c r="M604" s="40"/>
      <c r="O604" s="46"/>
      <c r="P604" s="47"/>
      <c r="Q604" s="48"/>
      <c r="S604" s="32" t="str">
        <f>IF($F604="","",IF(K604+L604+M604="","",IF($F604="dagopvang",IF(K604&gt;40,40*Gegevens!$B$7,'Prognose oktober-december 2020'!K604*Gegevens!$B$7)+IF(L604&gt;40,40*Gegevens!$B$7,'Prognose oktober-december 2020'!L604*Gegevens!$B$7)+IF(M604&gt;40,40*Gegevens!$B$7,'Prognose oktober-december 2020'!M604*Gegevens!$B$7),IF(F604="buitenschoolse opvang",IF(K604&gt;20,20*Gegevens!$C$7,'Prognose oktober-december 2020'!K604*Gegevens!$C$7)+IF(L604&gt;20,20*Gegevens!$C$7,'Prognose oktober-december 2020'!L604*Gegevens!$C$7)+IF(M604&gt;20,20*Gegevens!$C$7,'Prognose oktober-december 2020'!M604*Gegevens!$C$7)))))</f>
        <v/>
      </c>
      <c r="T604" s="11">
        <f t="shared" si="21"/>
        <v>0</v>
      </c>
      <c r="U604" s="24">
        <f t="shared" si="22"/>
        <v>0</v>
      </c>
    </row>
    <row r="605" spans="1:21" x14ac:dyDescent="0.35">
      <c r="A605" s="29">
        <v>596</v>
      </c>
      <c r="C605" s="37"/>
      <c r="D605" s="38"/>
      <c r="E605" s="39"/>
      <c r="F605" s="40"/>
      <c r="H605" s="37"/>
      <c r="I605" s="79"/>
      <c r="K605" s="37"/>
      <c r="L605" s="38"/>
      <c r="M605" s="40"/>
      <c r="O605" s="46"/>
      <c r="P605" s="47"/>
      <c r="Q605" s="48"/>
      <c r="S605" s="32" t="str">
        <f>IF($F605="","",IF(K605+L605+M605="","",IF($F605="dagopvang",IF(K605&gt;40,40*Gegevens!$B$7,'Prognose oktober-december 2020'!K605*Gegevens!$B$7)+IF(L605&gt;40,40*Gegevens!$B$7,'Prognose oktober-december 2020'!L605*Gegevens!$B$7)+IF(M605&gt;40,40*Gegevens!$B$7,'Prognose oktober-december 2020'!M605*Gegevens!$B$7),IF(F605="buitenschoolse opvang",IF(K605&gt;20,20*Gegevens!$C$7,'Prognose oktober-december 2020'!K605*Gegevens!$C$7)+IF(L605&gt;20,20*Gegevens!$C$7,'Prognose oktober-december 2020'!L605*Gegevens!$C$7)+IF(M605&gt;20,20*Gegevens!$C$7,'Prognose oktober-december 2020'!M605*Gegevens!$C$7)))))</f>
        <v/>
      </c>
      <c r="T605" s="11">
        <f t="shared" si="21"/>
        <v>0</v>
      </c>
      <c r="U605" s="24">
        <f t="shared" si="22"/>
        <v>0</v>
      </c>
    </row>
    <row r="606" spans="1:21" x14ac:dyDescent="0.35">
      <c r="A606" s="29">
        <v>597</v>
      </c>
      <c r="C606" s="37"/>
      <c r="D606" s="38"/>
      <c r="E606" s="39"/>
      <c r="F606" s="40"/>
      <c r="H606" s="37"/>
      <c r="I606" s="79"/>
      <c r="K606" s="37"/>
      <c r="L606" s="38"/>
      <c r="M606" s="40"/>
      <c r="O606" s="46"/>
      <c r="P606" s="47"/>
      <c r="Q606" s="48"/>
      <c r="S606" s="32" t="str">
        <f>IF($F606="","",IF(K606+L606+M606="","",IF($F606="dagopvang",IF(K606&gt;40,40*Gegevens!$B$7,'Prognose oktober-december 2020'!K606*Gegevens!$B$7)+IF(L606&gt;40,40*Gegevens!$B$7,'Prognose oktober-december 2020'!L606*Gegevens!$B$7)+IF(M606&gt;40,40*Gegevens!$B$7,'Prognose oktober-december 2020'!M606*Gegevens!$B$7),IF(F606="buitenschoolse opvang",IF(K606&gt;20,20*Gegevens!$C$7,'Prognose oktober-december 2020'!K606*Gegevens!$C$7)+IF(L606&gt;20,20*Gegevens!$C$7,'Prognose oktober-december 2020'!L606*Gegevens!$C$7)+IF(M606&gt;20,20*Gegevens!$C$7,'Prognose oktober-december 2020'!M606*Gegevens!$C$7)))))</f>
        <v/>
      </c>
      <c r="T606" s="11">
        <f t="shared" si="21"/>
        <v>0</v>
      </c>
      <c r="U606" s="24">
        <f t="shared" si="22"/>
        <v>0</v>
      </c>
    </row>
    <row r="607" spans="1:21" x14ac:dyDescent="0.35">
      <c r="A607" s="29">
        <v>598</v>
      </c>
      <c r="C607" s="37"/>
      <c r="D607" s="38"/>
      <c r="E607" s="39"/>
      <c r="F607" s="40"/>
      <c r="H607" s="37"/>
      <c r="I607" s="79"/>
      <c r="K607" s="37"/>
      <c r="L607" s="38"/>
      <c r="M607" s="40"/>
      <c r="O607" s="46"/>
      <c r="P607" s="47"/>
      <c r="Q607" s="48"/>
      <c r="S607" s="32" t="str">
        <f>IF($F607="","",IF(K607+L607+M607="","",IF($F607="dagopvang",IF(K607&gt;40,40*Gegevens!$B$7,'Prognose oktober-december 2020'!K607*Gegevens!$B$7)+IF(L607&gt;40,40*Gegevens!$B$7,'Prognose oktober-december 2020'!L607*Gegevens!$B$7)+IF(M607&gt;40,40*Gegevens!$B$7,'Prognose oktober-december 2020'!M607*Gegevens!$B$7),IF(F607="buitenschoolse opvang",IF(K607&gt;20,20*Gegevens!$C$7,'Prognose oktober-december 2020'!K607*Gegevens!$C$7)+IF(L607&gt;20,20*Gegevens!$C$7,'Prognose oktober-december 2020'!L607*Gegevens!$C$7)+IF(M607&gt;20,20*Gegevens!$C$7,'Prognose oktober-december 2020'!M607*Gegevens!$C$7)))))</f>
        <v/>
      </c>
      <c r="T607" s="11">
        <f t="shared" si="21"/>
        <v>0</v>
      </c>
      <c r="U607" s="24">
        <f t="shared" si="22"/>
        <v>0</v>
      </c>
    </row>
    <row r="608" spans="1:21" x14ac:dyDescent="0.35">
      <c r="A608" s="29">
        <v>599</v>
      </c>
      <c r="C608" s="37"/>
      <c r="D608" s="38"/>
      <c r="E608" s="39"/>
      <c r="F608" s="40"/>
      <c r="H608" s="37"/>
      <c r="I608" s="79"/>
      <c r="K608" s="37"/>
      <c r="L608" s="38"/>
      <c r="M608" s="40"/>
      <c r="O608" s="46"/>
      <c r="P608" s="47"/>
      <c r="Q608" s="48"/>
      <c r="S608" s="32" t="str">
        <f>IF($F608="","",IF(K608+L608+M608="","",IF($F608="dagopvang",IF(K608&gt;40,40*Gegevens!$B$7,'Prognose oktober-december 2020'!K608*Gegevens!$B$7)+IF(L608&gt;40,40*Gegevens!$B$7,'Prognose oktober-december 2020'!L608*Gegevens!$B$7)+IF(M608&gt;40,40*Gegevens!$B$7,'Prognose oktober-december 2020'!M608*Gegevens!$B$7),IF(F608="buitenschoolse opvang",IF(K608&gt;20,20*Gegevens!$C$7,'Prognose oktober-december 2020'!K608*Gegevens!$C$7)+IF(L608&gt;20,20*Gegevens!$C$7,'Prognose oktober-december 2020'!L608*Gegevens!$C$7)+IF(M608&gt;20,20*Gegevens!$C$7,'Prognose oktober-december 2020'!M608*Gegevens!$C$7)))))</f>
        <v/>
      </c>
      <c r="T608" s="11">
        <f t="shared" si="21"/>
        <v>0</v>
      </c>
      <c r="U608" s="24">
        <f t="shared" si="22"/>
        <v>0</v>
      </c>
    </row>
    <row r="609" spans="1:21" x14ac:dyDescent="0.35">
      <c r="A609" s="29">
        <v>600</v>
      </c>
      <c r="C609" s="37"/>
      <c r="D609" s="38"/>
      <c r="E609" s="39"/>
      <c r="F609" s="40"/>
      <c r="H609" s="37"/>
      <c r="I609" s="79"/>
      <c r="K609" s="37"/>
      <c r="L609" s="38"/>
      <c r="M609" s="40"/>
      <c r="O609" s="46"/>
      <c r="P609" s="47"/>
      <c r="Q609" s="48"/>
      <c r="S609" s="32" t="str">
        <f>IF($F609="","",IF(K609+L609+M609="","",IF($F609="dagopvang",IF(K609&gt;40,40*Gegevens!$B$7,'Prognose oktober-december 2020'!K609*Gegevens!$B$7)+IF(L609&gt;40,40*Gegevens!$B$7,'Prognose oktober-december 2020'!L609*Gegevens!$B$7)+IF(M609&gt;40,40*Gegevens!$B$7,'Prognose oktober-december 2020'!M609*Gegevens!$B$7),IF(F609="buitenschoolse opvang",IF(K609&gt;20,20*Gegevens!$C$7,'Prognose oktober-december 2020'!K609*Gegevens!$C$7)+IF(L609&gt;20,20*Gegevens!$C$7,'Prognose oktober-december 2020'!L609*Gegevens!$C$7)+IF(M609&gt;20,20*Gegevens!$C$7,'Prognose oktober-december 2020'!M609*Gegevens!$C$7)))))</f>
        <v/>
      </c>
      <c r="T609" s="11">
        <f t="shared" si="21"/>
        <v>0</v>
      </c>
      <c r="U609" s="24">
        <f t="shared" si="22"/>
        <v>0</v>
      </c>
    </row>
    <row r="610" spans="1:21" x14ac:dyDescent="0.35">
      <c r="A610" s="29">
        <v>601</v>
      </c>
      <c r="C610" s="37"/>
      <c r="D610" s="38"/>
      <c r="E610" s="39"/>
      <c r="F610" s="40"/>
      <c r="H610" s="37"/>
      <c r="I610" s="79"/>
      <c r="K610" s="37"/>
      <c r="L610" s="38"/>
      <c r="M610" s="40"/>
      <c r="O610" s="46"/>
      <c r="P610" s="47"/>
      <c r="Q610" s="48"/>
      <c r="S610" s="32" t="str">
        <f>IF($F610="","",IF(K610+L610+M610="","",IF($F610="dagopvang",IF(K610&gt;40,40*Gegevens!$B$7,'Prognose oktober-december 2020'!K610*Gegevens!$B$7)+IF(L610&gt;40,40*Gegevens!$B$7,'Prognose oktober-december 2020'!L610*Gegevens!$B$7)+IF(M610&gt;40,40*Gegevens!$B$7,'Prognose oktober-december 2020'!M610*Gegevens!$B$7),IF(F610="buitenschoolse opvang",IF(K610&gt;20,20*Gegevens!$C$7,'Prognose oktober-december 2020'!K610*Gegevens!$C$7)+IF(L610&gt;20,20*Gegevens!$C$7,'Prognose oktober-december 2020'!L610*Gegevens!$C$7)+IF(M610&gt;20,20*Gegevens!$C$7,'Prognose oktober-december 2020'!M610*Gegevens!$C$7)))))</f>
        <v/>
      </c>
      <c r="T610" s="11">
        <f t="shared" si="21"/>
        <v>0</v>
      </c>
      <c r="U610" s="24">
        <f t="shared" si="22"/>
        <v>0</v>
      </c>
    </row>
    <row r="611" spans="1:21" x14ac:dyDescent="0.35">
      <c r="A611" s="29">
        <v>602</v>
      </c>
      <c r="C611" s="37"/>
      <c r="D611" s="38"/>
      <c r="E611" s="39"/>
      <c r="F611" s="40"/>
      <c r="H611" s="37"/>
      <c r="I611" s="79"/>
      <c r="K611" s="37"/>
      <c r="L611" s="38"/>
      <c r="M611" s="40"/>
      <c r="O611" s="46"/>
      <c r="P611" s="47"/>
      <c r="Q611" s="48"/>
      <c r="S611" s="32" t="str">
        <f>IF($F611="","",IF(K611+L611+M611="","",IF($F611="dagopvang",IF(K611&gt;40,40*Gegevens!$B$7,'Prognose oktober-december 2020'!K611*Gegevens!$B$7)+IF(L611&gt;40,40*Gegevens!$B$7,'Prognose oktober-december 2020'!L611*Gegevens!$B$7)+IF(M611&gt;40,40*Gegevens!$B$7,'Prognose oktober-december 2020'!M611*Gegevens!$B$7),IF(F611="buitenschoolse opvang",IF(K611&gt;20,20*Gegevens!$C$7,'Prognose oktober-december 2020'!K611*Gegevens!$C$7)+IF(L611&gt;20,20*Gegevens!$C$7,'Prognose oktober-december 2020'!L611*Gegevens!$C$7)+IF(M611&gt;20,20*Gegevens!$C$7,'Prognose oktober-december 2020'!M611*Gegevens!$C$7)))))</f>
        <v/>
      </c>
      <c r="T611" s="11">
        <f t="shared" si="21"/>
        <v>0</v>
      </c>
      <c r="U611" s="24">
        <f t="shared" si="22"/>
        <v>0</v>
      </c>
    </row>
    <row r="612" spans="1:21" x14ac:dyDescent="0.35">
      <c r="A612" s="29">
        <v>603</v>
      </c>
      <c r="C612" s="37"/>
      <c r="D612" s="38"/>
      <c r="E612" s="39"/>
      <c r="F612" s="40"/>
      <c r="H612" s="37"/>
      <c r="I612" s="79"/>
      <c r="K612" s="37"/>
      <c r="L612" s="38"/>
      <c r="M612" s="40"/>
      <c r="O612" s="46"/>
      <c r="P612" s="47"/>
      <c r="Q612" s="48"/>
      <c r="S612" s="32" t="str">
        <f>IF($F612="","",IF(K612+L612+M612="","",IF($F612="dagopvang",IF(K612&gt;40,40*Gegevens!$B$7,'Prognose oktober-december 2020'!K612*Gegevens!$B$7)+IF(L612&gt;40,40*Gegevens!$B$7,'Prognose oktober-december 2020'!L612*Gegevens!$B$7)+IF(M612&gt;40,40*Gegevens!$B$7,'Prognose oktober-december 2020'!M612*Gegevens!$B$7),IF(F612="buitenschoolse opvang",IF(K612&gt;20,20*Gegevens!$C$7,'Prognose oktober-december 2020'!K612*Gegevens!$C$7)+IF(L612&gt;20,20*Gegevens!$C$7,'Prognose oktober-december 2020'!L612*Gegevens!$C$7)+IF(M612&gt;20,20*Gegevens!$C$7,'Prognose oktober-december 2020'!M612*Gegevens!$C$7)))))</f>
        <v/>
      </c>
      <c r="T612" s="11">
        <f t="shared" si="21"/>
        <v>0</v>
      </c>
      <c r="U612" s="24">
        <f t="shared" si="22"/>
        <v>0</v>
      </c>
    </row>
    <row r="613" spans="1:21" x14ac:dyDescent="0.35">
      <c r="A613" s="29">
        <v>604</v>
      </c>
      <c r="C613" s="37"/>
      <c r="D613" s="38"/>
      <c r="E613" s="39"/>
      <c r="F613" s="40"/>
      <c r="H613" s="37"/>
      <c r="I613" s="79"/>
      <c r="K613" s="37"/>
      <c r="L613" s="38"/>
      <c r="M613" s="40"/>
      <c r="O613" s="46"/>
      <c r="P613" s="47"/>
      <c r="Q613" s="48"/>
      <c r="S613" s="32" t="str">
        <f>IF($F613="","",IF(K613+L613+M613="","",IF($F613="dagopvang",IF(K613&gt;40,40*Gegevens!$B$7,'Prognose oktober-december 2020'!K613*Gegevens!$B$7)+IF(L613&gt;40,40*Gegevens!$B$7,'Prognose oktober-december 2020'!L613*Gegevens!$B$7)+IF(M613&gt;40,40*Gegevens!$B$7,'Prognose oktober-december 2020'!M613*Gegevens!$B$7),IF(F613="buitenschoolse opvang",IF(K613&gt;20,20*Gegevens!$C$7,'Prognose oktober-december 2020'!K613*Gegevens!$C$7)+IF(L613&gt;20,20*Gegevens!$C$7,'Prognose oktober-december 2020'!L613*Gegevens!$C$7)+IF(M613&gt;20,20*Gegevens!$C$7,'Prognose oktober-december 2020'!M613*Gegevens!$C$7)))))</f>
        <v/>
      </c>
      <c r="T613" s="11">
        <f t="shared" si="21"/>
        <v>0</v>
      </c>
      <c r="U613" s="24">
        <f t="shared" si="22"/>
        <v>0</v>
      </c>
    </row>
    <row r="614" spans="1:21" x14ac:dyDescent="0.35">
      <c r="A614" s="29">
        <v>605</v>
      </c>
      <c r="C614" s="37"/>
      <c r="D614" s="38"/>
      <c r="E614" s="39"/>
      <c r="F614" s="40"/>
      <c r="H614" s="37"/>
      <c r="I614" s="79"/>
      <c r="K614" s="37"/>
      <c r="L614" s="38"/>
      <c r="M614" s="40"/>
      <c r="O614" s="46"/>
      <c r="P614" s="47"/>
      <c r="Q614" s="48"/>
      <c r="S614" s="32" t="str">
        <f>IF($F614="","",IF(K614+L614+M614="","",IF($F614="dagopvang",IF(K614&gt;40,40*Gegevens!$B$7,'Prognose oktober-december 2020'!K614*Gegevens!$B$7)+IF(L614&gt;40,40*Gegevens!$B$7,'Prognose oktober-december 2020'!L614*Gegevens!$B$7)+IF(M614&gt;40,40*Gegevens!$B$7,'Prognose oktober-december 2020'!M614*Gegevens!$B$7),IF(F614="buitenschoolse opvang",IF(K614&gt;20,20*Gegevens!$C$7,'Prognose oktober-december 2020'!K614*Gegevens!$C$7)+IF(L614&gt;20,20*Gegevens!$C$7,'Prognose oktober-december 2020'!L614*Gegevens!$C$7)+IF(M614&gt;20,20*Gegevens!$C$7,'Prognose oktober-december 2020'!M614*Gegevens!$C$7)))))</f>
        <v/>
      </c>
      <c r="T614" s="11">
        <f t="shared" si="21"/>
        <v>0</v>
      </c>
      <c r="U614" s="24">
        <f t="shared" si="22"/>
        <v>0</v>
      </c>
    </row>
    <row r="615" spans="1:21" x14ac:dyDescent="0.35">
      <c r="A615" s="29">
        <v>606</v>
      </c>
      <c r="C615" s="37"/>
      <c r="D615" s="38"/>
      <c r="E615" s="39"/>
      <c r="F615" s="40"/>
      <c r="H615" s="37"/>
      <c r="I615" s="79"/>
      <c r="K615" s="37"/>
      <c r="L615" s="38"/>
      <c r="M615" s="40"/>
      <c r="O615" s="46"/>
      <c r="P615" s="47"/>
      <c r="Q615" s="48"/>
      <c r="S615" s="32" t="str">
        <f>IF($F615="","",IF(K615+L615+M615="","",IF($F615="dagopvang",IF(K615&gt;40,40*Gegevens!$B$7,'Prognose oktober-december 2020'!K615*Gegevens!$B$7)+IF(L615&gt;40,40*Gegevens!$B$7,'Prognose oktober-december 2020'!L615*Gegevens!$B$7)+IF(M615&gt;40,40*Gegevens!$B$7,'Prognose oktober-december 2020'!M615*Gegevens!$B$7),IF(F615="buitenschoolse opvang",IF(K615&gt;20,20*Gegevens!$C$7,'Prognose oktober-december 2020'!K615*Gegevens!$C$7)+IF(L615&gt;20,20*Gegevens!$C$7,'Prognose oktober-december 2020'!L615*Gegevens!$C$7)+IF(M615&gt;20,20*Gegevens!$C$7,'Prognose oktober-december 2020'!M615*Gegevens!$C$7)))))</f>
        <v/>
      </c>
      <c r="T615" s="11">
        <f t="shared" si="21"/>
        <v>0</v>
      </c>
      <c r="U615" s="24">
        <f t="shared" si="22"/>
        <v>0</v>
      </c>
    </row>
    <row r="616" spans="1:21" x14ac:dyDescent="0.35">
      <c r="A616" s="29">
        <v>607</v>
      </c>
      <c r="C616" s="37"/>
      <c r="D616" s="38"/>
      <c r="E616" s="39"/>
      <c r="F616" s="40"/>
      <c r="H616" s="37"/>
      <c r="I616" s="79"/>
      <c r="K616" s="37"/>
      <c r="L616" s="38"/>
      <c r="M616" s="40"/>
      <c r="O616" s="46"/>
      <c r="P616" s="47"/>
      <c r="Q616" s="48"/>
      <c r="S616" s="32" t="str">
        <f>IF($F616="","",IF(K616+L616+M616="","",IF($F616="dagopvang",IF(K616&gt;40,40*Gegevens!$B$7,'Prognose oktober-december 2020'!K616*Gegevens!$B$7)+IF(L616&gt;40,40*Gegevens!$B$7,'Prognose oktober-december 2020'!L616*Gegevens!$B$7)+IF(M616&gt;40,40*Gegevens!$B$7,'Prognose oktober-december 2020'!M616*Gegevens!$B$7),IF(F616="buitenschoolse opvang",IF(K616&gt;20,20*Gegevens!$C$7,'Prognose oktober-december 2020'!K616*Gegevens!$C$7)+IF(L616&gt;20,20*Gegevens!$C$7,'Prognose oktober-december 2020'!L616*Gegevens!$C$7)+IF(M616&gt;20,20*Gegevens!$C$7,'Prognose oktober-december 2020'!M616*Gegevens!$C$7)))))</f>
        <v/>
      </c>
      <c r="T616" s="11">
        <f t="shared" si="21"/>
        <v>0</v>
      </c>
      <c r="U616" s="24">
        <f t="shared" si="22"/>
        <v>0</v>
      </c>
    </row>
    <row r="617" spans="1:21" x14ac:dyDescent="0.35">
      <c r="A617" s="29">
        <v>608</v>
      </c>
      <c r="C617" s="37"/>
      <c r="D617" s="38"/>
      <c r="E617" s="39"/>
      <c r="F617" s="40"/>
      <c r="H617" s="37"/>
      <c r="I617" s="79"/>
      <c r="K617" s="37"/>
      <c r="L617" s="38"/>
      <c r="M617" s="40"/>
      <c r="O617" s="46"/>
      <c r="P617" s="47"/>
      <c r="Q617" s="48"/>
      <c r="S617" s="32" t="str">
        <f>IF($F617="","",IF(K617+L617+M617="","",IF($F617="dagopvang",IF(K617&gt;40,40*Gegevens!$B$7,'Prognose oktober-december 2020'!K617*Gegevens!$B$7)+IF(L617&gt;40,40*Gegevens!$B$7,'Prognose oktober-december 2020'!L617*Gegevens!$B$7)+IF(M617&gt;40,40*Gegevens!$B$7,'Prognose oktober-december 2020'!M617*Gegevens!$B$7),IF(F617="buitenschoolse opvang",IF(K617&gt;20,20*Gegevens!$C$7,'Prognose oktober-december 2020'!K617*Gegevens!$C$7)+IF(L617&gt;20,20*Gegevens!$C$7,'Prognose oktober-december 2020'!L617*Gegevens!$C$7)+IF(M617&gt;20,20*Gegevens!$C$7,'Prognose oktober-december 2020'!M617*Gegevens!$C$7)))))</f>
        <v/>
      </c>
      <c r="T617" s="11">
        <f t="shared" si="21"/>
        <v>0</v>
      </c>
      <c r="U617" s="24">
        <f t="shared" si="22"/>
        <v>0</v>
      </c>
    </row>
    <row r="618" spans="1:21" x14ac:dyDescent="0.35">
      <c r="A618" s="29">
        <v>609</v>
      </c>
      <c r="C618" s="37"/>
      <c r="D618" s="38"/>
      <c r="E618" s="39"/>
      <c r="F618" s="40"/>
      <c r="H618" s="37"/>
      <c r="I618" s="79"/>
      <c r="K618" s="37"/>
      <c r="L618" s="38"/>
      <c r="M618" s="40"/>
      <c r="O618" s="46"/>
      <c r="P618" s="47"/>
      <c r="Q618" s="48"/>
      <c r="S618" s="32" t="str">
        <f>IF($F618="","",IF(K618+L618+M618="","",IF($F618="dagopvang",IF(K618&gt;40,40*Gegevens!$B$7,'Prognose oktober-december 2020'!K618*Gegevens!$B$7)+IF(L618&gt;40,40*Gegevens!$B$7,'Prognose oktober-december 2020'!L618*Gegevens!$B$7)+IF(M618&gt;40,40*Gegevens!$B$7,'Prognose oktober-december 2020'!M618*Gegevens!$B$7),IF(F618="buitenschoolse opvang",IF(K618&gt;20,20*Gegevens!$C$7,'Prognose oktober-december 2020'!K618*Gegevens!$C$7)+IF(L618&gt;20,20*Gegevens!$C$7,'Prognose oktober-december 2020'!L618*Gegevens!$C$7)+IF(M618&gt;20,20*Gegevens!$C$7,'Prognose oktober-december 2020'!M618*Gegevens!$C$7)))))</f>
        <v/>
      </c>
      <c r="T618" s="11">
        <f t="shared" si="21"/>
        <v>0</v>
      </c>
      <c r="U618" s="24">
        <f t="shared" si="22"/>
        <v>0</v>
      </c>
    </row>
    <row r="619" spans="1:21" x14ac:dyDescent="0.35">
      <c r="A619" s="29">
        <v>610</v>
      </c>
      <c r="C619" s="37"/>
      <c r="D619" s="38"/>
      <c r="E619" s="39"/>
      <c r="F619" s="40"/>
      <c r="H619" s="37"/>
      <c r="I619" s="79"/>
      <c r="K619" s="37"/>
      <c r="L619" s="38"/>
      <c r="M619" s="40"/>
      <c r="O619" s="46"/>
      <c r="P619" s="47"/>
      <c r="Q619" s="48"/>
      <c r="S619" s="32" t="str">
        <f>IF($F619="","",IF(K619+L619+M619="","",IF($F619="dagopvang",IF(K619&gt;40,40*Gegevens!$B$7,'Prognose oktober-december 2020'!K619*Gegevens!$B$7)+IF(L619&gt;40,40*Gegevens!$B$7,'Prognose oktober-december 2020'!L619*Gegevens!$B$7)+IF(M619&gt;40,40*Gegevens!$B$7,'Prognose oktober-december 2020'!M619*Gegevens!$B$7),IF(F619="buitenschoolse opvang",IF(K619&gt;20,20*Gegevens!$C$7,'Prognose oktober-december 2020'!K619*Gegevens!$C$7)+IF(L619&gt;20,20*Gegevens!$C$7,'Prognose oktober-december 2020'!L619*Gegevens!$C$7)+IF(M619&gt;20,20*Gegevens!$C$7,'Prognose oktober-december 2020'!M619*Gegevens!$C$7)))))</f>
        <v/>
      </c>
      <c r="T619" s="11">
        <f t="shared" si="21"/>
        <v>0</v>
      </c>
      <c r="U619" s="24">
        <f t="shared" si="22"/>
        <v>0</v>
      </c>
    </row>
    <row r="620" spans="1:21" x14ac:dyDescent="0.35">
      <c r="A620" s="29">
        <v>611</v>
      </c>
      <c r="C620" s="37"/>
      <c r="D620" s="38"/>
      <c r="E620" s="39"/>
      <c r="F620" s="40"/>
      <c r="H620" s="37"/>
      <c r="I620" s="79"/>
      <c r="K620" s="37"/>
      <c r="L620" s="38"/>
      <c r="M620" s="40"/>
      <c r="O620" s="46"/>
      <c r="P620" s="47"/>
      <c r="Q620" s="48"/>
      <c r="S620" s="32" t="str">
        <f>IF($F620="","",IF(K620+L620+M620="","",IF($F620="dagopvang",IF(K620&gt;40,40*Gegevens!$B$7,'Prognose oktober-december 2020'!K620*Gegevens!$B$7)+IF(L620&gt;40,40*Gegevens!$B$7,'Prognose oktober-december 2020'!L620*Gegevens!$B$7)+IF(M620&gt;40,40*Gegevens!$B$7,'Prognose oktober-december 2020'!M620*Gegevens!$B$7),IF(F620="buitenschoolse opvang",IF(K620&gt;20,20*Gegevens!$C$7,'Prognose oktober-december 2020'!K620*Gegevens!$C$7)+IF(L620&gt;20,20*Gegevens!$C$7,'Prognose oktober-december 2020'!L620*Gegevens!$C$7)+IF(M620&gt;20,20*Gegevens!$C$7,'Prognose oktober-december 2020'!M620*Gegevens!$C$7)))))</f>
        <v/>
      </c>
      <c r="T620" s="11">
        <f t="shared" si="21"/>
        <v>0</v>
      </c>
      <c r="U620" s="24">
        <f t="shared" si="22"/>
        <v>0</v>
      </c>
    </row>
    <row r="621" spans="1:21" x14ac:dyDescent="0.35">
      <c r="A621" s="29">
        <v>612</v>
      </c>
      <c r="C621" s="37"/>
      <c r="D621" s="38"/>
      <c r="E621" s="39"/>
      <c r="F621" s="40"/>
      <c r="H621" s="37"/>
      <c r="I621" s="79"/>
      <c r="K621" s="37"/>
      <c r="L621" s="38"/>
      <c r="M621" s="40"/>
      <c r="O621" s="46"/>
      <c r="P621" s="47"/>
      <c r="Q621" s="48"/>
      <c r="S621" s="32" t="str">
        <f>IF($F621="","",IF(K621+L621+M621="","",IF($F621="dagopvang",IF(K621&gt;40,40*Gegevens!$B$7,'Prognose oktober-december 2020'!K621*Gegevens!$B$7)+IF(L621&gt;40,40*Gegevens!$B$7,'Prognose oktober-december 2020'!L621*Gegevens!$B$7)+IF(M621&gt;40,40*Gegevens!$B$7,'Prognose oktober-december 2020'!M621*Gegevens!$B$7),IF(F621="buitenschoolse opvang",IF(K621&gt;20,20*Gegevens!$C$7,'Prognose oktober-december 2020'!K621*Gegevens!$C$7)+IF(L621&gt;20,20*Gegevens!$C$7,'Prognose oktober-december 2020'!L621*Gegevens!$C$7)+IF(M621&gt;20,20*Gegevens!$C$7,'Prognose oktober-december 2020'!M621*Gegevens!$C$7)))))</f>
        <v/>
      </c>
      <c r="T621" s="11">
        <f t="shared" si="21"/>
        <v>0</v>
      </c>
      <c r="U621" s="24">
        <f t="shared" si="22"/>
        <v>0</v>
      </c>
    </row>
    <row r="622" spans="1:21" x14ac:dyDescent="0.35">
      <c r="A622" s="29">
        <v>613</v>
      </c>
      <c r="C622" s="37"/>
      <c r="D622" s="38"/>
      <c r="E622" s="39"/>
      <c r="F622" s="40"/>
      <c r="H622" s="37"/>
      <c r="I622" s="79"/>
      <c r="K622" s="37"/>
      <c r="L622" s="38"/>
      <c r="M622" s="40"/>
      <c r="O622" s="46"/>
      <c r="P622" s="47"/>
      <c r="Q622" s="48"/>
      <c r="S622" s="32" t="str">
        <f>IF($F622="","",IF(K622+L622+M622="","",IF($F622="dagopvang",IF(K622&gt;40,40*Gegevens!$B$7,'Prognose oktober-december 2020'!K622*Gegevens!$B$7)+IF(L622&gt;40,40*Gegevens!$B$7,'Prognose oktober-december 2020'!L622*Gegevens!$B$7)+IF(M622&gt;40,40*Gegevens!$B$7,'Prognose oktober-december 2020'!M622*Gegevens!$B$7),IF(F622="buitenschoolse opvang",IF(K622&gt;20,20*Gegevens!$C$7,'Prognose oktober-december 2020'!K622*Gegevens!$C$7)+IF(L622&gt;20,20*Gegevens!$C$7,'Prognose oktober-december 2020'!L622*Gegevens!$C$7)+IF(M622&gt;20,20*Gegevens!$C$7,'Prognose oktober-december 2020'!M622*Gegevens!$C$7)))))</f>
        <v/>
      </c>
      <c r="T622" s="11">
        <f t="shared" si="21"/>
        <v>0</v>
      </c>
      <c r="U622" s="24">
        <f t="shared" si="22"/>
        <v>0</v>
      </c>
    </row>
    <row r="623" spans="1:21" x14ac:dyDescent="0.35">
      <c r="A623" s="29">
        <v>614</v>
      </c>
      <c r="C623" s="37"/>
      <c r="D623" s="38"/>
      <c r="E623" s="39"/>
      <c r="F623" s="40"/>
      <c r="H623" s="37"/>
      <c r="I623" s="79"/>
      <c r="K623" s="37"/>
      <c r="L623" s="38"/>
      <c r="M623" s="40"/>
      <c r="O623" s="46"/>
      <c r="P623" s="47"/>
      <c r="Q623" s="48"/>
      <c r="S623" s="32" t="str">
        <f>IF($F623="","",IF(K623+L623+M623="","",IF($F623="dagopvang",IF(K623&gt;40,40*Gegevens!$B$7,'Prognose oktober-december 2020'!K623*Gegevens!$B$7)+IF(L623&gt;40,40*Gegevens!$B$7,'Prognose oktober-december 2020'!L623*Gegevens!$B$7)+IF(M623&gt;40,40*Gegevens!$B$7,'Prognose oktober-december 2020'!M623*Gegevens!$B$7),IF(F623="buitenschoolse opvang",IF(K623&gt;20,20*Gegevens!$C$7,'Prognose oktober-december 2020'!K623*Gegevens!$C$7)+IF(L623&gt;20,20*Gegevens!$C$7,'Prognose oktober-december 2020'!L623*Gegevens!$C$7)+IF(M623&gt;20,20*Gegevens!$C$7,'Prognose oktober-december 2020'!M623*Gegevens!$C$7)))))</f>
        <v/>
      </c>
      <c r="T623" s="11">
        <f t="shared" si="21"/>
        <v>0</v>
      </c>
      <c r="U623" s="24">
        <f t="shared" si="22"/>
        <v>0</v>
      </c>
    </row>
    <row r="624" spans="1:21" x14ac:dyDescent="0.35">
      <c r="A624" s="29">
        <v>615</v>
      </c>
      <c r="C624" s="37"/>
      <c r="D624" s="38"/>
      <c r="E624" s="39"/>
      <c r="F624" s="40"/>
      <c r="H624" s="37"/>
      <c r="I624" s="79"/>
      <c r="K624" s="37"/>
      <c r="L624" s="38"/>
      <c r="M624" s="40"/>
      <c r="O624" s="46"/>
      <c r="P624" s="47"/>
      <c r="Q624" s="48"/>
      <c r="S624" s="32" t="str">
        <f>IF($F624="","",IF(K624+L624+M624="","",IF($F624="dagopvang",IF(K624&gt;40,40*Gegevens!$B$7,'Prognose oktober-december 2020'!K624*Gegevens!$B$7)+IF(L624&gt;40,40*Gegevens!$B$7,'Prognose oktober-december 2020'!L624*Gegevens!$B$7)+IF(M624&gt;40,40*Gegevens!$B$7,'Prognose oktober-december 2020'!M624*Gegevens!$B$7),IF(F624="buitenschoolse opvang",IF(K624&gt;20,20*Gegevens!$C$7,'Prognose oktober-december 2020'!K624*Gegevens!$C$7)+IF(L624&gt;20,20*Gegevens!$C$7,'Prognose oktober-december 2020'!L624*Gegevens!$C$7)+IF(M624&gt;20,20*Gegevens!$C$7,'Prognose oktober-december 2020'!M624*Gegevens!$C$7)))))</f>
        <v/>
      </c>
      <c r="T624" s="11">
        <f t="shared" si="21"/>
        <v>0</v>
      </c>
      <c r="U624" s="24">
        <f t="shared" si="22"/>
        <v>0</v>
      </c>
    </row>
    <row r="625" spans="1:21" x14ac:dyDescent="0.35">
      <c r="A625" s="29">
        <v>616</v>
      </c>
      <c r="C625" s="37"/>
      <c r="D625" s="38"/>
      <c r="E625" s="39"/>
      <c r="F625" s="40"/>
      <c r="H625" s="37"/>
      <c r="I625" s="79"/>
      <c r="K625" s="37"/>
      <c r="L625" s="38"/>
      <c r="M625" s="40"/>
      <c r="O625" s="46"/>
      <c r="P625" s="47"/>
      <c r="Q625" s="48"/>
      <c r="S625" s="32" t="str">
        <f>IF($F625="","",IF(K625+L625+M625="","",IF($F625="dagopvang",IF(K625&gt;40,40*Gegevens!$B$7,'Prognose oktober-december 2020'!K625*Gegevens!$B$7)+IF(L625&gt;40,40*Gegevens!$B$7,'Prognose oktober-december 2020'!L625*Gegevens!$B$7)+IF(M625&gt;40,40*Gegevens!$B$7,'Prognose oktober-december 2020'!M625*Gegevens!$B$7),IF(F625="buitenschoolse opvang",IF(K625&gt;20,20*Gegevens!$C$7,'Prognose oktober-december 2020'!K625*Gegevens!$C$7)+IF(L625&gt;20,20*Gegevens!$C$7,'Prognose oktober-december 2020'!L625*Gegevens!$C$7)+IF(M625&gt;20,20*Gegevens!$C$7,'Prognose oktober-december 2020'!M625*Gegevens!$C$7)))))</f>
        <v/>
      </c>
      <c r="T625" s="11">
        <f t="shared" si="21"/>
        <v>0</v>
      </c>
      <c r="U625" s="24">
        <f t="shared" si="22"/>
        <v>0</v>
      </c>
    </row>
    <row r="626" spans="1:21" x14ac:dyDescent="0.35">
      <c r="A626" s="29">
        <v>617</v>
      </c>
      <c r="C626" s="37"/>
      <c r="D626" s="38"/>
      <c r="E626" s="39"/>
      <c r="F626" s="40"/>
      <c r="H626" s="37"/>
      <c r="I626" s="79"/>
      <c r="K626" s="37"/>
      <c r="L626" s="38"/>
      <c r="M626" s="40"/>
      <c r="O626" s="46"/>
      <c r="P626" s="47"/>
      <c r="Q626" s="48"/>
      <c r="S626" s="32" t="str">
        <f>IF($F626="","",IF(K626+L626+M626="","",IF($F626="dagopvang",IF(K626&gt;40,40*Gegevens!$B$7,'Prognose oktober-december 2020'!K626*Gegevens!$B$7)+IF(L626&gt;40,40*Gegevens!$B$7,'Prognose oktober-december 2020'!L626*Gegevens!$B$7)+IF(M626&gt;40,40*Gegevens!$B$7,'Prognose oktober-december 2020'!M626*Gegevens!$B$7),IF(F626="buitenschoolse opvang",IF(K626&gt;20,20*Gegevens!$C$7,'Prognose oktober-december 2020'!K626*Gegevens!$C$7)+IF(L626&gt;20,20*Gegevens!$C$7,'Prognose oktober-december 2020'!L626*Gegevens!$C$7)+IF(M626&gt;20,20*Gegevens!$C$7,'Prognose oktober-december 2020'!M626*Gegevens!$C$7)))))</f>
        <v/>
      </c>
      <c r="T626" s="11">
        <f t="shared" si="21"/>
        <v>0</v>
      </c>
      <c r="U626" s="24">
        <f t="shared" si="22"/>
        <v>0</v>
      </c>
    </row>
    <row r="627" spans="1:21" x14ac:dyDescent="0.35">
      <c r="A627" s="29">
        <v>618</v>
      </c>
      <c r="C627" s="37"/>
      <c r="D627" s="38"/>
      <c r="E627" s="39"/>
      <c r="F627" s="40"/>
      <c r="H627" s="37"/>
      <c r="I627" s="79"/>
      <c r="K627" s="37"/>
      <c r="L627" s="38"/>
      <c r="M627" s="40"/>
      <c r="O627" s="46"/>
      <c r="P627" s="47"/>
      <c r="Q627" s="48"/>
      <c r="S627" s="32" t="str">
        <f>IF($F627="","",IF(K627+L627+M627="","",IF($F627="dagopvang",IF(K627&gt;40,40*Gegevens!$B$7,'Prognose oktober-december 2020'!K627*Gegevens!$B$7)+IF(L627&gt;40,40*Gegevens!$B$7,'Prognose oktober-december 2020'!L627*Gegevens!$B$7)+IF(M627&gt;40,40*Gegevens!$B$7,'Prognose oktober-december 2020'!M627*Gegevens!$B$7),IF(F627="buitenschoolse opvang",IF(K627&gt;20,20*Gegevens!$C$7,'Prognose oktober-december 2020'!K627*Gegevens!$C$7)+IF(L627&gt;20,20*Gegevens!$C$7,'Prognose oktober-december 2020'!L627*Gegevens!$C$7)+IF(M627&gt;20,20*Gegevens!$C$7,'Prognose oktober-december 2020'!M627*Gegevens!$C$7)))))</f>
        <v/>
      </c>
      <c r="T627" s="11">
        <f t="shared" si="21"/>
        <v>0</v>
      </c>
      <c r="U627" s="24">
        <f t="shared" si="22"/>
        <v>0</v>
      </c>
    </row>
    <row r="628" spans="1:21" x14ac:dyDescent="0.35">
      <c r="A628" s="29">
        <v>619</v>
      </c>
      <c r="C628" s="37"/>
      <c r="D628" s="38"/>
      <c r="E628" s="39"/>
      <c r="F628" s="40"/>
      <c r="H628" s="37"/>
      <c r="I628" s="79"/>
      <c r="K628" s="37"/>
      <c r="L628" s="38"/>
      <c r="M628" s="40"/>
      <c r="O628" s="46"/>
      <c r="P628" s="47"/>
      <c r="Q628" s="48"/>
      <c r="S628" s="32" t="str">
        <f>IF($F628="","",IF(K628+L628+M628="","",IF($F628="dagopvang",IF(K628&gt;40,40*Gegevens!$B$7,'Prognose oktober-december 2020'!K628*Gegevens!$B$7)+IF(L628&gt;40,40*Gegevens!$B$7,'Prognose oktober-december 2020'!L628*Gegevens!$B$7)+IF(M628&gt;40,40*Gegevens!$B$7,'Prognose oktober-december 2020'!M628*Gegevens!$B$7),IF(F628="buitenschoolse opvang",IF(K628&gt;20,20*Gegevens!$C$7,'Prognose oktober-december 2020'!K628*Gegevens!$C$7)+IF(L628&gt;20,20*Gegevens!$C$7,'Prognose oktober-december 2020'!L628*Gegevens!$C$7)+IF(M628&gt;20,20*Gegevens!$C$7,'Prognose oktober-december 2020'!M628*Gegevens!$C$7)))))</f>
        <v/>
      </c>
      <c r="T628" s="11">
        <f t="shared" si="21"/>
        <v>0</v>
      </c>
      <c r="U628" s="24">
        <f t="shared" si="22"/>
        <v>0</v>
      </c>
    </row>
    <row r="629" spans="1:21" x14ac:dyDescent="0.35">
      <c r="A629" s="29">
        <v>620</v>
      </c>
      <c r="C629" s="37"/>
      <c r="D629" s="38"/>
      <c r="E629" s="39"/>
      <c r="F629" s="40"/>
      <c r="H629" s="37"/>
      <c r="I629" s="79"/>
      <c r="K629" s="37"/>
      <c r="L629" s="38"/>
      <c r="M629" s="40"/>
      <c r="O629" s="46"/>
      <c r="P629" s="47"/>
      <c r="Q629" s="48"/>
      <c r="S629" s="32" t="str">
        <f>IF($F629="","",IF(K629+L629+M629="","",IF($F629="dagopvang",IF(K629&gt;40,40*Gegevens!$B$7,'Prognose oktober-december 2020'!K629*Gegevens!$B$7)+IF(L629&gt;40,40*Gegevens!$B$7,'Prognose oktober-december 2020'!L629*Gegevens!$B$7)+IF(M629&gt;40,40*Gegevens!$B$7,'Prognose oktober-december 2020'!M629*Gegevens!$B$7),IF(F629="buitenschoolse opvang",IF(K629&gt;20,20*Gegevens!$C$7,'Prognose oktober-december 2020'!K629*Gegevens!$C$7)+IF(L629&gt;20,20*Gegevens!$C$7,'Prognose oktober-december 2020'!L629*Gegevens!$C$7)+IF(M629&gt;20,20*Gegevens!$C$7,'Prognose oktober-december 2020'!M629*Gegevens!$C$7)))))</f>
        <v/>
      </c>
      <c r="T629" s="11">
        <f t="shared" si="21"/>
        <v>0</v>
      </c>
      <c r="U629" s="24">
        <f t="shared" si="22"/>
        <v>0</v>
      </c>
    </row>
    <row r="630" spans="1:21" x14ac:dyDescent="0.35">
      <c r="A630" s="29">
        <v>621</v>
      </c>
      <c r="C630" s="37"/>
      <c r="D630" s="38"/>
      <c r="E630" s="39"/>
      <c r="F630" s="40"/>
      <c r="H630" s="37"/>
      <c r="I630" s="79"/>
      <c r="K630" s="37"/>
      <c r="L630" s="38"/>
      <c r="M630" s="40"/>
      <c r="O630" s="46"/>
      <c r="P630" s="47"/>
      <c r="Q630" s="48"/>
      <c r="S630" s="32" t="str">
        <f>IF($F630="","",IF(K630+L630+M630="","",IF($F630="dagopvang",IF(K630&gt;40,40*Gegevens!$B$7,'Prognose oktober-december 2020'!K630*Gegevens!$B$7)+IF(L630&gt;40,40*Gegevens!$B$7,'Prognose oktober-december 2020'!L630*Gegevens!$B$7)+IF(M630&gt;40,40*Gegevens!$B$7,'Prognose oktober-december 2020'!M630*Gegevens!$B$7),IF(F630="buitenschoolse opvang",IF(K630&gt;20,20*Gegevens!$C$7,'Prognose oktober-december 2020'!K630*Gegevens!$C$7)+IF(L630&gt;20,20*Gegevens!$C$7,'Prognose oktober-december 2020'!L630*Gegevens!$C$7)+IF(M630&gt;20,20*Gegevens!$C$7,'Prognose oktober-december 2020'!M630*Gegevens!$C$7)))))</f>
        <v/>
      </c>
      <c r="T630" s="11">
        <f t="shared" si="21"/>
        <v>0</v>
      </c>
      <c r="U630" s="24">
        <f t="shared" si="22"/>
        <v>0</v>
      </c>
    </row>
    <row r="631" spans="1:21" x14ac:dyDescent="0.35">
      <c r="A631" s="29">
        <v>622</v>
      </c>
      <c r="C631" s="37"/>
      <c r="D631" s="38"/>
      <c r="E631" s="39"/>
      <c r="F631" s="40"/>
      <c r="H631" s="37"/>
      <c r="I631" s="79"/>
      <c r="K631" s="37"/>
      <c r="L631" s="38"/>
      <c r="M631" s="40"/>
      <c r="O631" s="46"/>
      <c r="P631" s="47"/>
      <c r="Q631" s="48"/>
      <c r="S631" s="32" t="str">
        <f>IF($F631="","",IF(K631+L631+M631="","",IF($F631="dagopvang",IF(K631&gt;40,40*Gegevens!$B$7,'Prognose oktober-december 2020'!K631*Gegevens!$B$7)+IF(L631&gt;40,40*Gegevens!$B$7,'Prognose oktober-december 2020'!L631*Gegevens!$B$7)+IF(M631&gt;40,40*Gegevens!$B$7,'Prognose oktober-december 2020'!M631*Gegevens!$B$7),IF(F631="buitenschoolse opvang",IF(K631&gt;20,20*Gegevens!$C$7,'Prognose oktober-december 2020'!K631*Gegevens!$C$7)+IF(L631&gt;20,20*Gegevens!$C$7,'Prognose oktober-december 2020'!L631*Gegevens!$C$7)+IF(M631&gt;20,20*Gegevens!$C$7,'Prognose oktober-december 2020'!M631*Gegevens!$C$7)))))</f>
        <v/>
      </c>
      <c r="T631" s="11">
        <f t="shared" si="21"/>
        <v>0</v>
      </c>
      <c r="U631" s="24">
        <f t="shared" si="22"/>
        <v>0</v>
      </c>
    </row>
    <row r="632" spans="1:21" x14ac:dyDescent="0.35">
      <c r="A632" s="29">
        <v>623</v>
      </c>
      <c r="C632" s="37"/>
      <c r="D632" s="38"/>
      <c r="E632" s="39"/>
      <c r="F632" s="40"/>
      <c r="H632" s="37"/>
      <c r="I632" s="79"/>
      <c r="K632" s="37"/>
      <c r="L632" s="38"/>
      <c r="M632" s="40"/>
      <c r="O632" s="46"/>
      <c r="P632" s="47"/>
      <c r="Q632" s="48"/>
      <c r="S632" s="32" t="str">
        <f>IF($F632="","",IF(K632+L632+M632="","",IF($F632="dagopvang",IF(K632&gt;40,40*Gegevens!$B$7,'Prognose oktober-december 2020'!K632*Gegevens!$B$7)+IF(L632&gt;40,40*Gegevens!$B$7,'Prognose oktober-december 2020'!L632*Gegevens!$B$7)+IF(M632&gt;40,40*Gegevens!$B$7,'Prognose oktober-december 2020'!M632*Gegevens!$B$7),IF(F632="buitenschoolse opvang",IF(K632&gt;20,20*Gegevens!$C$7,'Prognose oktober-december 2020'!K632*Gegevens!$C$7)+IF(L632&gt;20,20*Gegevens!$C$7,'Prognose oktober-december 2020'!L632*Gegevens!$C$7)+IF(M632&gt;20,20*Gegevens!$C$7,'Prognose oktober-december 2020'!M632*Gegevens!$C$7)))))</f>
        <v/>
      </c>
      <c r="T632" s="11">
        <f t="shared" si="21"/>
        <v>0</v>
      </c>
      <c r="U632" s="24">
        <f t="shared" si="22"/>
        <v>0</v>
      </c>
    </row>
    <row r="633" spans="1:21" x14ac:dyDescent="0.35">
      <c r="A633" s="29">
        <v>624</v>
      </c>
      <c r="C633" s="37"/>
      <c r="D633" s="38"/>
      <c r="E633" s="39"/>
      <c r="F633" s="40"/>
      <c r="H633" s="37"/>
      <c r="I633" s="79"/>
      <c r="K633" s="37"/>
      <c r="L633" s="38"/>
      <c r="M633" s="40"/>
      <c r="O633" s="46"/>
      <c r="P633" s="47"/>
      <c r="Q633" s="48"/>
      <c r="S633" s="32" t="str">
        <f>IF($F633="","",IF(K633+L633+M633="","",IF($F633="dagopvang",IF(K633&gt;40,40*Gegevens!$B$7,'Prognose oktober-december 2020'!K633*Gegevens!$B$7)+IF(L633&gt;40,40*Gegevens!$B$7,'Prognose oktober-december 2020'!L633*Gegevens!$B$7)+IF(M633&gt;40,40*Gegevens!$B$7,'Prognose oktober-december 2020'!M633*Gegevens!$B$7),IF(F633="buitenschoolse opvang",IF(K633&gt;20,20*Gegevens!$C$7,'Prognose oktober-december 2020'!K633*Gegevens!$C$7)+IF(L633&gt;20,20*Gegevens!$C$7,'Prognose oktober-december 2020'!L633*Gegevens!$C$7)+IF(M633&gt;20,20*Gegevens!$C$7,'Prognose oktober-december 2020'!M633*Gegevens!$C$7)))))</f>
        <v/>
      </c>
      <c r="T633" s="11">
        <f t="shared" si="21"/>
        <v>0</v>
      </c>
      <c r="U633" s="24">
        <f t="shared" si="22"/>
        <v>0</v>
      </c>
    </row>
    <row r="634" spans="1:21" x14ac:dyDescent="0.35">
      <c r="A634" s="29">
        <v>625</v>
      </c>
      <c r="C634" s="37"/>
      <c r="D634" s="38"/>
      <c r="E634" s="39"/>
      <c r="F634" s="40"/>
      <c r="H634" s="37"/>
      <c r="I634" s="79"/>
      <c r="K634" s="37"/>
      <c r="L634" s="38"/>
      <c r="M634" s="40"/>
      <c r="O634" s="46"/>
      <c r="P634" s="47"/>
      <c r="Q634" s="48"/>
      <c r="S634" s="32" t="str">
        <f>IF($F634="","",IF(K634+L634+M634="","",IF($F634="dagopvang",IF(K634&gt;40,40*Gegevens!$B$7,'Prognose oktober-december 2020'!K634*Gegevens!$B$7)+IF(L634&gt;40,40*Gegevens!$B$7,'Prognose oktober-december 2020'!L634*Gegevens!$B$7)+IF(M634&gt;40,40*Gegevens!$B$7,'Prognose oktober-december 2020'!M634*Gegevens!$B$7),IF(F634="buitenschoolse opvang",IF(K634&gt;20,20*Gegevens!$C$7,'Prognose oktober-december 2020'!K634*Gegevens!$C$7)+IF(L634&gt;20,20*Gegevens!$C$7,'Prognose oktober-december 2020'!L634*Gegevens!$C$7)+IF(M634&gt;20,20*Gegevens!$C$7,'Prognose oktober-december 2020'!M634*Gegevens!$C$7)))))</f>
        <v/>
      </c>
      <c r="T634" s="11">
        <f t="shared" si="21"/>
        <v>0</v>
      </c>
      <c r="U634" s="24">
        <f t="shared" si="22"/>
        <v>0</v>
      </c>
    </row>
    <row r="635" spans="1:21" x14ac:dyDescent="0.35">
      <c r="A635" s="29">
        <v>626</v>
      </c>
      <c r="C635" s="37"/>
      <c r="D635" s="38"/>
      <c r="E635" s="39"/>
      <c r="F635" s="40"/>
      <c r="H635" s="37"/>
      <c r="I635" s="79"/>
      <c r="K635" s="37"/>
      <c r="L635" s="38"/>
      <c r="M635" s="40"/>
      <c r="O635" s="46"/>
      <c r="P635" s="47"/>
      <c r="Q635" s="48"/>
      <c r="S635" s="32" t="str">
        <f>IF($F635="","",IF(K635+L635+M635="","",IF($F635="dagopvang",IF(K635&gt;40,40*Gegevens!$B$7,'Prognose oktober-december 2020'!K635*Gegevens!$B$7)+IF(L635&gt;40,40*Gegevens!$B$7,'Prognose oktober-december 2020'!L635*Gegevens!$B$7)+IF(M635&gt;40,40*Gegevens!$B$7,'Prognose oktober-december 2020'!M635*Gegevens!$B$7),IF(F635="buitenschoolse opvang",IF(K635&gt;20,20*Gegevens!$C$7,'Prognose oktober-december 2020'!K635*Gegevens!$C$7)+IF(L635&gt;20,20*Gegevens!$C$7,'Prognose oktober-december 2020'!L635*Gegevens!$C$7)+IF(M635&gt;20,20*Gegevens!$C$7,'Prognose oktober-december 2020'!M635*Gegevens!$C$7)))))</f>
        <v/>
      </c>
      <c r="T635" s="11">
        <f t="shared" si="21"/>
        <v>0</v>
      </c>
      <c r="U635" s="24">
        <f t="shared" si="22"/>
        <v>0</v>
      </c>
    </row>
    <row r="636" spans="1:21" x14ac:dyDescent="0.35">
      <c r="A636" s="29">
        <v>627</v>
      </c>
      <c r="C636" s="37"/>
      <c r="D636" s="38"/>
      <c r="E636" s="39"/>
      <c r="F636" s="40"/>
      <c r="H636" s="37"/>
      <c r="I636" s="79"/>
      <c r="K636" s="37"/>
      <c r="L636" s="38"/>
      <c r="M636" s="40"/>
      <c r="O636" s="46"/>
      <c r="P636" s="47"/>
      <c r="Q636" s="48"/>
      <c r="S636" s="32" t="str">
        <f>IF($F636="","",IF(K636+L636+M636="","",IF($F636="dagopvang",IF(K636&gt;40,40*Gegevens!$B$7,'Prognose oktober-december 2020'!K636*Gegevens!$B$7)+IF(L636&gt;40,40*Gegevens!$B$7,'Prognose oktober-december 2020'!L636*Gegevens!$B$7)+IF(M636&gt;40,40*Gegevens!$B$7,'Prognose oktober-december 2020'!M636*Gegevens!$B$7),IF(F636="buitenschoolse opvang",IF(K636&gt;20,20*Gegevens!$C$7,'Prognose oktober-december 2020'!K636*Gegevens!$C$7)+IF(L636&gt;20,20*Gegevens!$C$7,'Prognose oktober-december 2020'!L636*Gegevens!$C$7)+IF(M636&gt;20,20*Gegevens!$C$7,'Prognose oktober-december 2020'!M636*Gegevens!$C$7)))))</f>
        <v/>
      </c>
      <c r="T636" s="11">
        <f t="shared" si="21"/>
        <v>0</v>
      </c>
      <c r="U636" s="24">
        <f t="shared" si="22"/>
        <v>0</v>
      </c>
    </row>
    <row r="637" spans="1:21" x14ac:dyDescent="0.35">
      <c r="A637" s="29">
        <v>628</v>
      </c>
      <c r="C637" s="37"/>
      <c r="D637" s="38"/>
      <c r="E637" s="39"/>
      <c r="F637" s="40"/>
      <c r="H637" s="37"/>
      <c r="I637" s="79"/>
      <c r="K637" s="37"/>
      <c r="L637" s="38"/>
      <c r="M637" s="40"/>
      <c r="O637" s="46"/>
      <c r="P637" s="47"/>
      <c r="Q637" s="48"/>
      <c r="S637" s="32" t="str">
        <f>IF($F637="","",IF(K637+L637+M637="","",IF($F637="dagopvang",IF(K637&gt;40,40*Gegevens!$B$7,'Prognose oktober-december 2020'!K637*Gegevens!$B$7)+IF(L637&gt;40,40*Gegevens!$B$7,'Prognose oktober-december 2020'!L637*Gegevens!$B$7)+IF(M637&gt;40,40*Gegevens!$B$7,'Prognose oktober-december 2020'!M637*Gegevens!$B$7),IF(F637="buitenschoolse opvang",IF(K637&gt;20,20*Gegevens!$C$7,'Prognose oktober-december 2020'!K637*Gegevens!$C$7)+IF(L637&gt;20,20*Gegevens!$C$7,'Prognose oktober-december 2020'!L637*Gegevens!$C$7)+IF(M637&gt;20,20*Gegevens!$C$7,'Prognose oktober-december 2020'!M637*Gegevens!$C$7)))))</f>
        <v/>
      </c>
      <c r="T637" s="11">
        <f t="shared" si="21"/>
        <v>0</v>
      </c>
      <c r="U637" s="24">
        <f t="shared" si="22"/>
        <v>0</v>
      </c>
    </row>
    <row r="638" spans="1:21" x14ac:dyDescent="0.35">
      <c r="A638" s="29">
        <v>629</v>
      </c>
      <c r="C638" s="37"/>
      <c r="D638" s="38"/>
      <c r="E638" s="39"/>
      <c r="F638" s="40"/>
      <c r="H638" s="37"/>
      <c r="I638" s="79"/>
      <c r="K638" s="37"/>
      <c r="L638" s="38"/>
      <c r="M638" s="40"/>
      <c r="O638" s="46"/>
      <c r="P638" s="47"/>
      <c r="Q638" s="48"/>
      <c r="S638" s="32" t="str">
        <f>IF($F638="","",IF(K638+L638+M638="","",IF($F638="dagopvang",IF(K638&gt;40,40*Gegevens!$B$7,'Prognose oktober-december 2020'!K638*Gegevens!$B$7)+IF(L638&gt;40,40*Gegevens!$B$7,'Prognose oktober-december 2020'!L638*Gegevens!$B$7)+IF(M638&gt;40,40*Gegevens!$B$7,'Prognose oktober-december 2020'!M638*Gegevens!$B$7),IF(F638="buitenschoolse opvang",IF(K638&gt;20,20*Gegevens!$C$7,'Prognose oktober-december 2020'!K638*Gegevens!$C$7)+IF(L638&gt;20,20*Gegevens!$C$7,'Prognose oktober-december 2020'!L638*Gegevens!$C$7)+IF(M638&gt;20,20*Gegevens!$C$7,'Prognose oktober-december 2020'!M638*Gegevens!$C$7)))))</f>
        <v/>
      </c>
      <c r="T638" s="11">
        <f t="shared" si="21"/>
        <v>0</v>
      </c>
      <c r="U638" s="24">
        <f t="shared" si="22"/>
        <v>0</v>
      </c>
    </row>
    <row r="639" spans="1:21" x14ac:dyDescent="0.35">
      <c r="A639" s="29">
        <v>630</v>
      </c>
      <c r="C639" s="37"/>
      <c r="D639" s="38"/>
      <c r="E639" s="39"/>
      <c r="F639" s="40"/>
      <c r="H639" s="37"/>
      <c r="I639" s="79"/>
      <c r="K639" s="37"/>
      <c r="L639" s="38"/>
      <c r="M639" s="40"/>
      <c r="O639" s="46"/>
      <c r="P639" s="47"/>
      <c r="Q639" s="48"/>
      <c r="S639" s="32" t="str">
        <f>IF($F639="","",IF(K639+L639+M639="","",IF($F639="dagopvang",IF(K639&gt;40,40*Gegevens!$B$7,'Prognose oktober-december 2020'!K639*Gegevens!$B$7)+IF(L639&gt;40,40*Gegevens!$B$7,'Prognose oktober-december 2020'!L639*Gegevens!$B$7)+IF(M639&gt;40,40*Gegevens!$B$7,'Prognose oktober-december 2020'!M639*Gegevens!$B$7),IF(F639="buitenschoolse opvang",IF(K639&gt;20,20*Gegevens!$C$7,'Prognose oktober-december 2020'!K639*Gegevens!$C$7)+IF(L639&gt;20,20*Gegevens!$C$7,'Prognose oktober-december 2020'!L639*Gegevens!$C$7)+IF(M639&gt;20,20*Gegevens!$C$7,'Prognose oktober-december 2020'!M639*Gegevens!$C$7)))))</f>
        <v/>
      </c>
      <c r="T639" s="11">
        <f t="shared" si="21"/>
        <v>0</v>
      </c>
      <c r="U639" s="24">
        <f t="shared" si="22"/>
        <v>0</v>
      </c>
    </row>
    <row r="640" spans="1:21" x14ac:dyDescent="0.35">
      <c r="A640" s="29">
        <v>631</v>
      </c>
      <c r="C640" s="37"/>
      <c r="D640" s="38"/>
      <c r="E640" s="39"/>
      <c r="F640" s="40"/>
      <c r="H640" s="37"/>
      <c r="I640" s="79"/>
      <c r="K640" s="37"/>
      <c r="L640" s="38"/>
      <c r="M640" s="40"/>
      <c r="O640" s="46"/>
      <c r="P640" s="47"/>
      <c r="Q640" s="48"/>
      <c r="S640" s="32" t="str">
        <f>IF($F640="","",IF(K640+L640+M640="","",IF($F640="dagopvang",IF(K640&gt;40,40*Gegevens!$B$7,'Prognose oktober-december 2020'!K640*Gegevens!$B$7)+IF(L640&gt;40,40*Gegevens!$B$7,'Prognose oktober-december 2020'!L640*Gegevens!$B$7)+IF(M640&gt;40,40*Gegevens!$B$7,'Prognose oktober-december 2020'!M640*Gegevens!$B$7),IF(F640="buitenschoolse opvang",IF(K640&gt;20,20*Gegevens!$C$7,'Prognose oktober-december 2020'!K640*Gegevens!$C$7)+IF(L640&gt;20,20*Gegevens!$C$7,'Prognose oktober-december 2020'!L640*Gegevens!$C$7)+IF(M640&gt;20,20*Gegevens!$C$7,'Prognose oktober-december 2020'!M640*Gegevens!$C$7)))))</f>
        <v/>
      </c>
      <c r="T640" s="11">
        <f t="shared" si="21"/>
        <v>0</v>
      </c>
      <c r="U640" s="24">
        <f t="shared" si="22"/>
        <v>0</v>
      </c>
    </row>
    <row r="641" spans="1:21" x14ac:dyDescent="0.35">
      <c r="A641" s="29">
        <v>632</v>
      </c>
      <c r="C641" s="37"/>
      <c r="D641" s="38"/>
      <c r="E641" s="39"/>
      <c r="F641" s="40"/>
      <c r="H641" s="37"/>
      <c r="I641" s="79"/>
      <c r="K641" s="37"/>
      <c r="L641" s="38"/>
      <c r="M641" s="40"/>
      <c r="O641" s="46"/>
      <c r="P641" s="47"/>
      <c r="Q641" s="48"/>
      <c r="S641" s="32" t="str">
        <f>IF($F641="","",IF(K641+L641+M641="","",IF($F641="dagopvang",IF(K641&gt;40,40*Gegevens!$B$7,'Prognose oktober-december 2020'!K641*Gegevens!$B$7)+IF(L641&gt;40,40*Gegevens!$B$7,'Prognose oktober-december 2020'!L641*Gegevens!$B$7)+IF(M641&gt;40,40*Gegevens!$B$7,'Prognose oktober-december 2020'!M641*Gegevens!$B$7),IF(F641="buitenschoolse opvang",IF(K641&gt;20,20*Gegevens!$C$7,'Prognose oktober-december 2020'!K641*Gegevens!$C$7)+IF(L641&gt;20,20*Gegevens!$C$7,'Prognose oktober-december 2020'!L641*Gegevens!$C$7)+IF(M641&gt;20,20*Gegevens!$C$7,'Prognose oktober-december 2020'!M641*Gegevens!$C$7)))))</f>
        <v/>
      </c>
      <c r="T641" s="11">
        <f t="shared" si="21"/>
        <v>0</v>
      </c>
      <c r="U641" s="24">
        <f t="shared" si="22"/>
        <v>0</v>
      </c>
    </row>
    <row r="642" spans="1:21" x14ac:dyDescent="0.35">
      <c r="A642" s="29">
        <v>633</v>
      </c>
      <c r="C642" s="37"/>
      <c r="D642" s="38"/>
      <c r="E642" s="39"/>
      <c r="F642" s="40"/>
      <c r="H642" s="37"/>
      <c r="I642" s="79"/>
      <c r="K642" s="37"/>
      <c r="L642" s="38"/>
      <c r="M642" s="40"/>
      <c r="O642" s="46"/>
      <c r="P642" s="47"/>
      <c r="Q642" s="48"/>
      <c r="S642" s="32" t="str">
        <f>IF($F642="","",IF(K642+L642+M642="","",IF($F642="dagopvang",IF(K642&gt;40,40*Gegevens!$B$7,'Prognose oktober-december 2020'!K642*Gegevens!$B$7)+IF(L642&gt;40,40*Gegevens!$B$7,'Prognose oktober-december 2020'!L642*Gegevens!$B$7)+IF(M642&gt;40,40*Gegevens!$B$7,'Prognose oktober-december 2020'!M642*Gegevens!$B$7),IF(F642="buitenschoolse opvang",IF(K642&gt;20,20*Gegevens!$C$7,'Prognose oktober-december 2020'!K642*Gegevens!$C$7)+IF(L642&gt;20,20*Gegevens!$C$7,'Prognose oktober-december 2020'!L642*Gegevens!$C$7)+IF(M642&gt;20,20*Gegevens!$C$7,'Prognose oktober-december 2020'!M642*Gegevens!$C$7)))))</f>
        <v/>
      </c>
      <c r="T642" s="11">
        <f t="shared" si="21"/>
        <v>0</v>
      </c>
      <c r="U642" s="24">
        <f t="shared" si="22"/>
        <v>0</v>
      </c>
    </row>
    <row r="643" spans="1:21" x14ac:dyDescent="0.35">
      <c r="A643" s="29">
        <v>634</v>
      </c>
      <c r="C643" s="37"/>
      <c r="D643" s="38"/>
      <c r="E643" s="39"/>
      <c r="F643" s="40"/>
      <c r="H643" s="37"/>
      <c r="I643" s="79"/>
      <c r="K643" s="37"/>
      <c r="L643" s="38"/>
      <c r="M643" s="40"/>
      <c r="O643" s="46"/>
      <c r="P643" s="47"/>
      <c r="Q643" s="48"/>
      <c r="S643" s="32" t="str">
        <f>IF($F643="","",IF(K643+L643+M643="","",IF($F643="dagopvang",IF(K643&gt;40,40*Gegevens!$B$7,'Prognose oktober-december 2020'!K643*Gegevens!$B$7)+IF(L643&gt;40,40*Gegevens!$B$7,'Prognose oktober-december 2020'!L643*Gegevens!$B$7)+IF(M643&gt;40,40*Gegevens!$B$7,'Prognose oktober-december 2020'!M643*Gegevens!$B$7),IF(F643="buitenschoolse opvang",IF(K643&gt;20,20*Gegevens!$C$7,'Prognose oktober-december 2020'!K643*Gegevens!$C$7)+IF(L643&gt;20,20*Gegevens!$C$7,'Prognose oktober-december 2020'!L643*Gegevens!$C$7)+IF(M643&gt;20,20*Gegevens!$C$7,'Prognose oktober-december 2020'!M643*Gegevens!$C$7)))))</f>
        <v/>
      </c>
      <c r="T643" s="11">
        <f t="shared" si="21"/>
        <v>0</v>
      </c>
      <c r="U643" s="24">
        <f t="shared" si="22"/>
        <v>0</v>
      </c>
    </row>
    <row r="644" spans="1:21" x14ac:dyDescent="0.35">
      <c r="A644" s="29">
        <v>635</v>
      </c>
      <c r="C644" s="37"/>
      <c r="D644" s="38"/>
      <c r="E644" s="39"/>
      <c r="F644" s="40"/>
      <c r="H644" s="37"/>
      <c r="I644" s="79"/>
      <c r="K644" s="37"/>
      <c r="L644" s="38"/>
      <c r="M644" s="40"/>
      <c r="O644" s="46"/>
      <c r="P644" s="47"/>
      <c r="Q644" s="48"/>
      <c r="S644" s="32" t="str">
        <f>IF($F644="","",IF(K644+L644+M644="","",IF($F644="dagopvang",IF(K644&gt;40,40*Gegevens!$B$7,'Prognose oktober-december 2020'!K644*Gegevens!$B$7)+IF(L644&gt;40,40*Gegevens!$B$7,'Prognose oktober-december 2020'!L644*Gegevens!$B$7)+IF(M644&gt;40,40*Gegevens!$B$7,'Prognose oktober-december 2020'!M644*Gegevens!$B$7),IF(F644="buitenschoolse opvang",IF(K644&gt;20,20*Gegevens!$C$7,'Prognose oktober-december 2020'!K644*Gegevens!$C$7)+IF(L644&gt;20,20*Gegevens!$C$7,'Prognose oktober-december 2020'!L644*Gegevens!$C$7)+IF(M644&gt;20,20*Gegevens!$C$7,'Prognose oktober-december 2020'!M644*Gegevens!$C$7)))))</f>
        <v/>
      </c>
      <c r="T644" s="11">
        <f t="shared" si="21"/>
        <v>0</v>
      </c>
      <c r="U644" s="24">
        <f t="shared" si="22"/>
        <v>0</v>
      </c>
    </row>
    <row r="645" spans="1:21" x14ac:dyDescent="0.35">
      <c r="A645" s="29">
        <v>636</v>
      </c>
      <c r="C645" s="37"/>
      <c r="D645" s="38"/>
      <c r="E645" s="39"/>
      <c r="F645" s="40"/>
      <c r="H645" s="37"/>
      <c r="I645" s="79"/>
      <c r="K645" s="37"/>
      <c r="L645" s="38"/>
      <c r="M645" s="40"/>
      <c r="O645" s="46"/>
      <c r="P645" s="47"/>
      <c r="Q645" s="48"/>
      <c r="S645" s="32" t="str">
        <f>IF($F645="","",IF(K645+L645+M645="","",IF($F645="dagopvang",IF(K645&gt;40,40*Gegevens!$B$7,'Prognose oktober-december 2020'!K645*Gegevens!$B$7)+IF(L645&gt;40,40*Gegevens!$B$7,'Prognose oktober-december 2020'!L645*Gegevens!$B$7)+IF(M645&gt;40,40*Gegevens!$B$7,'Prognose oktober-december 2020'!M645*Gegevens!$B$7),IF(F645="buitenschoolse opvang",IF(K645&gt;20,20*Gegevens!$C$7,'Prognose oktober-december 2020'!K645*Gegevens!$C$7)+IF(L645&gt;20,20*Gegevens!$C$7,'Prognose oktober-december 2020'!L645*Gegevens!$C$7)+IF(M645&gt;20,20*Gegevens!$C$7,'Prognose oktober-december 2020'!M645*Gegevens!$C$7)))))</f>
        <v/>
      </c>
      <c r="T645" s="11">
        <f t="shared" si="21"/>
        <v>0</v>
      </c>
      <c r="U645" s="24">
        <f t="shared" si="22"/>
        <v>0</v>
      </c>
    </row>
    <row r="646" spans="1:21" x14ac:dyDescent="0.35">
      <c r="A646" s="29">
        <v>637</v>
      </c>
      <c r="C646" s="37"/>
      <c r="D646" s="38"/>
      <c r="E646" s="39"/>
      <c r="F646" s="40"/>
      <c r="H646" s="37"/>
      <c r="I646" s="79"/>
      <c r="K646" s="37"/>
      <c r="L646" s="38"/>
      <c r="M646" s="40"/>
      <c r="O646" s="46"/>
      <c r="P646" s="47"/>
      <c r="Q646" s="48"/>
      <c r="S646" s="32" t="str">
        <f>IF($F646="","",IF(K646+L646+M646="","",IF($F646="dagopvang",IF(K646&gt;40,40*Gegevens!$B$7,'Prognose oktober-december 2020'!K646*Gegevens!$B$7)+IF(L646&gt;40,40*Gegevens!$B$7,'Prognose oktober-december 2020'!L646*Gegevens!$B$7)+IF(M646&gt;40,40*Gegevens!$B$7,'Prognose oktober-december 2020'!M646*Gegevens!$B$7),IF(F646="buitenschoolse opvang",IF(K646&gt;20,20*Gegevens!$C$7,'Prognose oktober-december 2020'!K646*Gegevens!$C$7)+IF(L646&gt;20,20*Gegevens!$C$7,'Prognose oktober-december 2020'!L646*Gegevens!$C$7)+IF(M646&gt;20,20*Gegevens!$C$7,'Prognose oktober-december 2020'!M646*Gegevens!$C$7)))))</f>
        <v/>
      </c>
      <c r="T646" s="11">
        <f t="shared" si="21"/>
        <v>0</v>
      </c>
      <c r="U646" s="24">
        <f t="shared" si="22"/>
        <v>0</v>
      </c>
    </row>
    <row r="647" spans="1:21" x14ac:dyDescent="0.35">
      <c r="A647" s="29">
        <v>638</v>
      </c>
      <c r="C647" s="37"/>
      <c r="D647" s="38"/>
      <c r="E647" s="39"/>
      <c r="F647" s="40"/>
      <c r="H647" s="37"/>
      <c r="I647" s="79"/>
      <c r="K647" s="37"/>
      <c r="L647" s="38"/>
      <c r="M647" s="40"/>
      <c r="O647" s="46"/>
      <c r="P647" s="47"/>
      <c r="Q647" s="48"/>
      <c r="S647" s="32" t="str">
        <f>IF($F647="","",IF(K647+L647+M647="","",IF($F647="dagopvang",IF(K647&gt;40,40*Gegevens!$B$7,'Prognose oktober-december 2020'!K647*Gegevens!$B$7)+IF(L647&gt;40,40*Gegevens!$B$7,'Prognose oktober-december 2020'!L647*Gegevens!$B$7)+IF(M647&gt;40,40*Gegevens!$B$7,'Prognose oktober-december 2020'!M647*Gegevens!$B$7),IF(F647="buitenschoolse opvang",IF(K647&gt;20,20*Gegevens!$C$7,'Prognose oktober-december 2020'!K647*Gegevens!$C$7)+IF(L647&gt;20,20*Gegevens!$C$7,'Prognose oktober-december 2020'!L647*Gegevens!$C$7)+IF(M647&gt;20,20*Gegevens!$C$7,'Prognose oktober-december 2020'!M647*Gegevens!$C$7)))))</f>
        <v/>
      </c>
      <c r="T647" s="11">
        <f t="shared" si="21"/>
        <v>0</v>
      </c>
      <c r="U647" s="24">
        <f t="shared" si="22"/>
        <v>0</v>
      </c>
    </row>
    <row r="648" spans="1:21" x14ac:dyDescent="0.35">
      <c r="A648" s="29">
        <v>639</v>
      </c>
      <c r="C648" s="37"/>
      <c r="D648" s="38"/>
      <c r="E648" s="39"/>
      <c r="F648" s="40"/>
      <c r="H648" s="37"/>
      <c r="I648" s="79"/>
      <c r="K648" s="37"/>
      <c r="L648" s="38"/>
      <c r="M648" s="40"/>
      <c r="O648" s="46"/>
      <c r="P648" s="47"/>
      <c r="Q648" s="48"/>
      <c r="S648" s="32" t="str">
        <f>IF($F648="","",IF(K648+L648+M648="","",IF($F648="dagopvang",IF(K648&gt;40,40*Gegevens!$B$7,'Prognose oktober-december 2020'!K648*Gegevens!$B$7)+IF(L648&gt;40,40*Gegevens!$B$7,'Prognose oktober-december 2020'!L648*Gegevens!$B$7)+IF(M648&gt;40,40*Gegevens!$B$7,'Prognose oktober-december 2020'!M648*Gegevens!$B$7),IF(F648="buitenschoolse opvang",IF(K648&gt;20,20*Gegevens!$C$7,'Prognose oktober-december 2020'!K648*Gegevens!$C$7)+IF(L648&gt;20,20*Gegevens!$C$7,'Prognose oktober-december 2020'!L648*Gegevens!$C$7)+IF(M648&gt;20,20*Gegevens!$C$7,'Prognose oktober-december 2020'!M648*Gegevens!$C$7)))))</f>
        <v/>
      </c>
      <c r="T648" s="11">
        <f t="shared" si="21"/>
        <v>0</v>
      </c>
      <c r="U648" s="24">
        <f t="shared" si="22"/>
        <v>0</v>
      </c>
    </row>
    <row r="649" spans="1:21" x14ac:dyDescent="0.35">
      <c r="A649" s="29">
        <v>640</v>
      </c>
      <c r="C649" s="37"/>
      <c r="D649" s="38"/>
      <c r="E649" s="39"/>
      <c r="F649" s="40"/>
      <c r="H649" s="37"/>
      <c r="I649" s="79"/>
      <c r="K649" s="37"/>
      <c r="L649" s="38"/>
      <c r="M649" s="40"/>
      <c r="O649" s="46"/>
      <c r="P649" s="47"/>
      <c r="Q649" s="48"/>
      <c r="S649" s="32" t="str">
        <f>IF($F649="","",IF(K649+L649+M649="","",IF($F649="dagopvang",IF(K649&gt;40,40*Gegevens!$B$7,'Prognose oktober-december 2020'!K649*Gegevens!$B$7)+IF(L649&gt;40,40*Gegevens!$B$7,'Prognose oktober-december 2020'!L649*Gegevens!$B$7)+IF(M649&gt;40,40*Gegevens!$B$7,'Prognose oktober-december 2020'!M649*Gegevens!$B$7),IF(F649="buitenschoolse opvang",IF(K649&gt;20,20*Gegevens!$C$7,'Prognose oktober-december 2020'!K649*Gegevens!$C$7)+IF(L649&gt;20,20*Gegevens!$C$7,'Prognose oktober-december 2020'!L649*Gegevens!$C$7)+IF(M649&gt;20,20*Gegevens!$C$7,'Prognose oktober-december 2020'!M649*Gegevens!$C$7)))))</f>
        <v/>
      </c>
      <c r="T649" s="11">
        <f t="shared" si="21"/>
        <v>0</v>
      </c>
      <c r="U649" s="24">
        <f t="shared" si="22"/>
        <v>0</v>
      </c>
    </row>
    <row r="650" spans="1:21" x14ac:dyDescent="0.35">
      <c r="A650" s="29">
        <v>641</v>
      </c>
      <c r="C650" s="37"/>
      <c r="D650" s="38"/>
      <c r="E650" s="39"/>
      <c r="F650" s="40"/>
      <c r="H650" s="37"/>
      <c r="I650" s="79"/>
      <c r="K650" s="37"/>
      <c r="L650" s="38"/>
      <c r="M650" s="40"/>
      <c r="O650" s="46"/>
      <c r="P650" s="47"/>
      <c r="Q650" s="48"/>
      <c r="S650" s="32" t="str">
        <f>IF($F650="","",IF(K650+L650+M650="","",IF($F650="dagopvang",IF(K650&gt;40,40*Gegevens!$B$7,'Prognose oktober-december 2020'!K650*Gegevens!$B$7)+IF(L650&gt;40,40*Gegevens!$B$7,'Prognose oktober-december 2020'!L650*Gegevens!$B$7)+IF(M650&gt;40,40*Gegevens!$B$7,'Prognose oktober-december 2020'!M650*Gegevens!$B$7),IF(F650="buitenschoolse opvang",IF(K650&gt;20,20*Gegevens!$C$7,'Prognose oktober-december 2020'!K650*Gegevens!$C$7)+IF(L650&gt;20,20*Gegevens!$C$7,'Prognose oktober-december 2020'!L650*Gegevens!$C$7)+IF(M650&gt;20,20*Gegevens!$C$7,'Prognose oktober-december 2020'!M650*Gegevens!$C$7)))))</f>
        <v/>
      </c>
      <c r="T650" s="11">
        <f t="shared" ref="T650:T703" si="23">IF($D$4="",0,O650+P650+Q650)</f>
        <v>0</v>
      </c>
      <c r="U650" s="24">
        <f t="shared" si="22"/>
        <v>0</v>
      </c>
    </row>
    <row r="651" spans="1:21" x14ac:dyDescent="0.35">
      <c r="A651" s="29">
        <v>642</v>
      </c>
      <c r="C651" s="37"/>
      <c r="D651" s="38"/>
      <c r="E651" s="39"/>
      <c r="F651" s="40"/>
      <c r="H651" s="37"/>
      <c r="I651" s="79"/>
      <c r="K651" s="37"/>
      <c r="L651" s="38"/>
      <c r="M651" s="40"/>
      <c r="O651" s="46"/>
      <c r="P651" s="47"/>
      <c r="Q651" s="48"/>
      <c r="S651" s="32" t="str">
        <f>IF($F651="","",IF(K651+L651+M651="","",IF($F651="dagopvang",IF(K651&gt;40,40*Gegevens!$B$7,'Prognose oktober-december 2020'!K651*Gegevens!$B$7)+IF(L651&gt;40,40*Gegevens!$B$7,'Prognose oktober-december 2020'!L651*Gegevens!$B$7)+IF(M651&gt;40,40*Gegevens!$B$7,'Prognose oktober-december 2020'!M651*Gegevens!$B$7),IF(F651="buitenschoolse opvang",IF(K651&gt;20,20*Gegevens!$C$7,'Prognose oktober-december 2020'!K651*Gegevens!$C$7)+IF(L651&gt;20,20*Gegevens!$C$7,'Prognose oktober-december 2020'!L651*Gegevens!$C$7)+IF(M651&gt;20,20*Gegevens!$C$7,'Prognose oktober-december 2020'!M651*Gegevens!$C$7)))))</f>
        <v/>
      </c>
      <c r="T651" s="11">
        <f t="shared" si="23"/>
        <v>0</v>
      </c>
      <c r="U651" s="24">
        <f t="shared" ref="U651:U703" si="24">IF(C651="",0,IF(D651="",0,IF(E651="",0,IF(F651="",0,IF(H651="",0,S651+T651)))))</f>
        <v>0</v>
      </c>
    </row>
    <row r="652" spans="1:21" x14ac:dyDescent="0.35">
      <c r="A652" s="29">
        <v>643</v>
      </c>
      <c r="C652" s="37"/>
      <c r="D652" s="38"/>
      <c r="E652" s="39"/>
      <c r="F652" s="40"/>
      <c r="H652" s="37"/>
      <c r="I652" s="79"/>
      <c r="K652" s="37"/>
      <c r="L652" s="38"/>
      <c r="M652" s="40"/>
      <c r="O652" s="46"/>
      <c r="P652" s="47"/>
      <c r="Q652" s="48"/>
      <c r="S652" s="32" t="str">
        <f>IF($F652="","",IF(K652+L652+M652="","",IF($F652="dagopvang",IF(K652&gt;40,40*Gegevens!$B$7,'Prognose oktober-december 2020'!K652*Gegevens!$B$7)+IF(L652&gt;40,40*Gegevens!$B$7,'Prognose oktober-december 2020'!L652*Gegevens!$B$7)+IF(M652&gt;40,40*Gegevens!$B$7,'Prognose oktober-december 2020'!M652*Gegevens!$B$7),IF(F652="buitenschoolse opvang",IF(K652&gt;20,20*Gegevens!$C$7,'Prognose oktober-december 2020'!K652*Gegevens!$C$7)+IF(L652&gt;20,20*Gegevens!$C$7,'Prognose oktober-december 2020'!L652*Gegevens!$C$7)+IF(M652&gt;20,20*Gegevens!$C$7,'Prognose oktober-december 2020'!M652*Gegevens!$C$7)))))</f>
        <v/>
      </c>
      <c r="T652" s="11">
        <f t="shared" si="23"/>
        <v>0</v>
      </c>
      <c r="U652" s="24">
        <f t="shared" si="24"/>
        <v>0</v>
      </c>
    </row>
    <row r="653" spans="1:21" x14ac:dyDescent="0.35">
      <c r="A653" s="29">
        <v>644</v>
      </c>
      <c r="C653" s="37"/>
      <c r="D653" s="38"/>
      <c r="E653" s="39"/>
      <c r="F653" s="40"/>
      <c r="H653" s="37"/>
      <c r="I653" s="79"/>
      <c r="K653" s="37"/>
      <c r="L653" s="38"/>
      <c r="M653" s="40"/>
      <c r="O653" s="46"/>
      <c r="P653" s="47"/>
      <c r="Q653" s="48"/>
      <c r="S653" s="32" t="str">
        <f>IF($F653="","",IF(K653+L653+M653="","",IF($F653="dagopvang",IF(K653&gt;40,40*Gegevens!$B$7,'Prognose oktober-december 2020'!K653*Gegevens!$B$7)+IF(L653&gt;40,40*Gegevens!$B$7,'Prognose oktober-december 2020'!L653*Gegevens!$B$7)+IF(M653&gt;40,40*Gegevens!$B$7,'Prognose oktober-december 2020'!M653*Gegevens!$B$7),IF(F653="buitenschoolse opvang",IF(K653&gt;20,20*Gegevens!$C$7,'Prognose oktober-december 2020'!K653*Gegevens!$C$7)+IF(L653&gt;20,20*Gegevens!$C$7,'Prognose oktober-december 2020'!L653*Gegevens!$C$7)+IF(M653&gt;20,20*Gegevens!$C$7,'Prognose oktober-december 2020'!M653*Gegevens!$C$7)))))</f>
        <v/>
      </c>
      <c r="T653" s="11">
        <f t="shared" si="23"/>
        <v>0</v>
      </c>
      <c r="U653" s="24">
        <f t="shared" si="24"/>
        <v>0</v>
      </c>
    </row>
    <row r="654" spans="1:21" x14ac:dyDescent="0.35">
      <c r="A654" s="29">
        <v>645</v>
      </c>
      <c r="C654" s="37"/>
      <c r="D654" s="38"/>
      <c r="E654" s="39"/>
      <c r="F654" s="40"/>
      <c r="H654" s="37"/>
      <c r="I654" s="79"/>
      <c r="K654" s="37"/>
      <c r="L654" s="38"/>
      <c r="M654" s="40"/>
      <c r="O654" s="46"/>
      <c r="P654" s="47"/>
      <c r="Q654" s="48"/>
      <c r="S654" s="32" t="str">
        <f>IF($F654="","",IF(K654+L654+M654="","",IF($F654="dagopvang",IF(K654&gt;40,40*Gegevens!$B$7,'Prognose oktober-december 2020'!K654*Gegevens!$B$7)+IF(L654&gt;40,40*Gegevens!$B$7,'Prognose oktober-december 2020'!L654*Gegevens!$B$7)+IF(M654&gt;40,40*Gegevens!$B$7,'Prognose oktober-december 2020'!M654*Gegevens!$B$7),IF(F654="buitenschoolse opvang",IF(K654&gt;20,20*Gegevens!$C$7,'Prognose oktober-december 2020'!K654*Gegevens!$C$7)+IF(L654&gt;20,20*Gegevens!$C$7,'Prognose oktober-december 2020'!L654*Gegevens!$C$7)+IF(M654&gt;20,20*Gegevens!$C$7,'Prognose oktober-december 2020'!M654*Gegevens!$C$7)))))</f>
        <v/>
      </c>
      <c r="T654" s="11">
        <f t="shared" si="23"/>
        <v>0</v>
      </c>
      <c r="U654" s="24">
        <f t="shared" si="24"/>
        <v>0</v>
      </c>
    </row>
    <row r="655" spans="1:21" x14ac:dyDescent="0.35">
      <c r="A655" s="29">
        <v>646</v>
      </c>
      <c r="C655" s="37"/>
      <c r="D655" s="38"/>
      <c r="E655" s="39"/>
      <c r="F655" s="40"/>
      <c r="H655" s="37"/>
      <c r="I655" s="79"/>
      <c r="K655" s="37"/>
      <c r="L655" s="38"/>
      <c r="M655" s="40"/>
      <c r="O655" s="46"/>
      <c r="P655" s="47"/>
      <c r="Q655" s="48"/>
      <c r="S655" s="32" t="str">
        <f>IF($F655="","",IF(K655+L655+M655="","",IF($F655="dagopvang",IF(K655&gt;40,40*Gegevens!$B$7,'Prognose oktober-december 2020'!K655*Gegevens!$B$7)+IF(L655&gt;40,40*Gegevens!$B$7,'Prognose oktober-december 2020'!L655*Gegevens!$B$7)+IF(M655&gt;40,40*Gegevens!$B$7,'Prognose oktober-december 2020'!M655*Gegevens!$B$7),IF(F655="buitenschoolse opvang",IF(K655&gt;20,20*Gegevens!$C$7,'Prognose oktober-december 2020'!K655*Gegevens!$C$7)+IF(L655&gt;20,20*Gegevens!$C$7,'Prognose oktober-december 2020'!L655*Gegevens!$C$7)+IF(M655&gt;20,20*Gegevens!$C$7,'Prognose oktober-december 2020'!M655*Gegevens!$C$7)))))</f>
        <v/>
      </c>
      <c r="T655" s="11">
        <f t="shared" si="23"/>
        <v>0</v>
      </c>
      <c r="U655" s="24">
        <f t="shared" si="24"/>
        <v>0</v>
      </c>
    </row>
    <row r="656" spans="1:21" x14ac:dyDescent="0.35">
      <c r="A656" s="29">
        <v>647</v>
      </c>
      <c r="C656" s="37"/>
      <c r="D656" s="38"/>
      <c r="E656" s="39"/>
      <c r="F656" s="40"/>
      <c r="H656" s="37"/>
      <c r="I656" s="79"/>
      <c r="K656" s="37"/>
      <c r="L656" s="38"/>
      <c r="M656" s="40"/>
      <c r="O656" s="46"/>
      <c r="P656" s="47"/>
      <c r="Q656" s="48"/>
      <c r="S656" s="32" t="str">
        <f>IF($F656="","",IF(K656+L656+M656="","",IF($F656="dagopvang",IF(K656&gt;40,40*Gegevens!$B$7,'Prognose oktober-december 2020'!K656*Gegevens!$B$7)+IF(L656&gt;40,40*Gegevens!$B$7,'Prognose oktober-december 2020'!L656*Gegevens!$B$7)+IF(M656&gt;40,40*Gegevens!$B$7,'Prognose oktober-december 2020'!M656*Gegevens!$B$7),IF(F656="buitenschoolse opvang",IF(K656&gt;20,20*Gegevens!$C$7,'Prognose oktober-december 2020'!K656*Gegevens!$C$7)+IF(L656&gt;20,20*Gegevens!$C$7,'Prognose oktober-december 2020'!L656*Gegevens!$C$7)+IF(M656&gt;20,20*Gegevens!$C$7,'Prognose oktober-december 2020'!M656*Gegevens!$C$7)))))</f>
        <v/>
      </c>
      <c r="T656" s="11">
        <f t="shared" si="23"/>
        <v>0</v>
      </c>
      <c r="U656" s="24">
        <f t="shared" si="24"/>
        <v>0</v>
      </c>
    </row>
    <row r="657" spans="1:21" x14ac:dyDescent="0.35">
      <c r="A657" s="29">
        <v>648</v>
      </c>
      <c r="C657" s="37"/>
      <c r="D657" s="38"/>
      <c r="E657" s="39"/>
      <c r="F657" s="40"/>
      <c r="H657" s="37"/>
      <c r="I657" s="79"/>
      <c r="K657" s="37"/>
      <c r="L657" s="38"/>
      <c r="M657" s="40"/>
      <c r="O657" s="46"/>
      <c r="P657" s="47"/>
      <c r="Q657" s="48"/>
      <c r="S657" s="32" t="str">
        <f>IF($F657="","",IF(K657+L657+M657="","",IF($F657="dagopvang",IF(K657&gt;40,40*Gegevens!$B$7,'Prognose oktober-december 2020'!K657*Gegevens!$B$7)+IF(L657&gt;40,40*Gegevens!$B$7,'Prognose oktober-december 2020'!L657*Gegevens!$B$7)+IF(M657&gt;40,40*Gegevens!$B$7,'Prognose oktober-december 2020'!M657*Gegevens!$B$7),IF(F657="buitenschoolse opvang",IF(K657&gt;20,20*Gegevens!$C$7,'Prognose oktober-december 2020'!K657*Gegevens!$C$7)+IF(L657&gt;20,20*Gegevens!$C$7,'Prognose oktober-december 2020'!L657*Gegevens!$C$7)+IF(M657&gt;20,20*Gegevens!$C$7,'Prognose oktober-december 2020'!M657*Gegevens!$C$7)))))</f>
        <v/>
      </c>
      <c r="T657" s="11">
        <f t="shared" si="23"/>
        <v>0</v>
      </c>
      <c r="U657" s="24">
        <f t="shared" si="24"/>
        <v>0</v>
      </c>
    </row>
    <row r="658" spans="1:21" x14ac:dyDescent="0.35">
      <c r="A658" s="29">
        <v>649</v>
      </c>
      <c r="C658" s="37"/>
      <c r="D658" s="38"/>
      <c r="E658" s="39"/>
      <c r="F658" s="40"/>
      <c r="H658" s="37"/>
      <c r="I658" s="79"/>
      <c r="K658" s="37"/>
      <c r="L658" s="38"/>
      <c r="M658" s="40"/>
      <c r="O658" s="46"/>
      <c r="P658" s="47"/>
      <c r="Q658" s="48"/>
      <c r="S658" s="32" t="str">
        <f>IF($F658="","",IF(K658+L658+M658="","",IF($F658="dagopvang",IF(K658&gt;40,40*Gegevens!$B$7,'Prognose oktober-december 2020'!K658*Gegevens!$B$7)+IF(L658&gt;40,40*Gegevens!$B$7,'Prognose oktober-december 2020'!L658*Gegevens!$B$7)+IF(M658&gt;40,40*Gegevens!$B$7,'Prognose oktober-december 2020'!M658*Gegevens!$B$7),IF(F658="buitenschoolse opvang",IF(K658&gt;20,20*Gegevens!$C$7,'Prognose oktober-december 2020'!K658*Gegevens!$C$7)+IF(L658&gt;20,20*Gegevens!$C$7,'Prognose oktober-december 2020'!L658*Gegevens!$C$7)+IF(M658&gt;20,20*Gegevens!$C$7,'Prognose oktober-december 2020'!M658*Gegevens!$C$7)))))</f>
        <v/>
      </c>
      <c r="T658" s="11">
        <f t="shared" si="23"/>
        <v>0</v>
      </c>
      <c r="U658" s="24">
        <f t="shared" si="24"/>
        <v>0</v>
      </c>
    </row>
    <row r="659" spans="1:21" x14ac:dyDescent="0.35">
      <c r="A659" s="29">
        <v>650</v>
      </c>
      <c r="C659" s="37"/>
      <c r="D659" s="38"/>
      <c r="E659" s="39"/>
      <c r="F659" s="40"/>
      <c r="H659" s="37"/>
      <c r="I659" s="79"/>
      <c r="K659" s="37"/>
      <c r="L659" s="38"/>
      <c r="M659" s="40"/>
      <c r="O659" s="46"/>
      <c r="P659" s="47"/>
      <c r="Q659" s="48"/>
      <c r="S659" s="32" t="str">
        <f>IF($F659="","",IF(K659+L659+M659="","",IF($F659="dagopvang",IF(K659&gt;40,40*Gegevens!$B$7,'Prognose oktober-december 2020'!K659*Gegevens!$B$7)+IF(L659&gt;40,40*Gegevens!$B$7,'Prognose oktober-december 2020'!L659*Gegevens!$B$7)+IF(M659&gt;40,40*Gegevens!$B$7,'Prognose oktober-december 2020'!M659*Gegevens!$B$7),IF(F659="buitenschoolse opvang",IF(K659&gt;20,20*Gegevens!$C$7,'Prognose oktober-december 2020'!K659*Gegevens!$C$7)+IF(L659&gt;20,20*Gegevens!$C$7,'Prognose oktober-december 2020'!L659*Gegevens!$C$7)+IF(M659&gt;20,20*Gegevens!$C$7,'Prognose oktober-december 2020'!M659*Gegevens!$C$7)))))</f>
        <v/>
      </c>
      <c r="T659" s="11">
        <f t="shared" si="23"/>
        <v>0</v>
      </c>
      <c r="U659" s="24">
        <f t="shared" si="24"/>
        <v>0</v>
      </c>
    </row>
    <row r="660" spans="1:21" x14ac:dyDescent="0.35">
      <c r="A660" s="29">
        <v>651</v>
      </c>
      <c r="C660" s="37"/>
      <c r="D660" s="38"/>
      <c r="E660" s="39"/>
      <c r="F660" s="40"/>
      <c r="H660" s="37"/>
      <c r="I660" s="79"/>
      <c r="K660" s="37"/>
      <c r="L660" s="38"/>
      <c r="M660" s="40"/>
      <c r="O660" s="46"/>
      <c r="P660" s="47"/>
      <c r="Q660" s="48"/>
      <c r="S660" s="32" t="str">
        <f>IF($F660="","",IF(K660+L660+M660="","",IF($F660="dagopvang",IF(K660&gt;40,40*Gegevens!$B$7,'Prognose oktober-december 2020'!K660*Gegevens!$B$7)+IF(L660&gt;40,40*Gegevens!$B$7,'Prognose oktober-december 2020'!L660*Gegevens!$B$7)+IF(M660&gt;40,40*Gegevens!$B$7,'Prognose oktober-december 2020'!M660*Gegevens!$B$7),IF(F660="buitenschoolse opvang",IF(K660&gt;20,20*Gegevens!$C$7,'Prognose oktober-december 2020'!K660*Gegevens!$C$7)+IF(L660&gt;20,20*Gegevens!$C$7,'Prognose oktober-december 2020'!L660*Gegevens!$C$7)+IF(M660&gt;20,20*Gegevens!$C$7,'Prognose oktober-december 2020'!M660*Gegevens!$C$7)))))</f>
        <v/>
      </c>
      <c r="T660" s="11">
        <f t="shared" si="23"/>
        <v>0</v>
      </c>
      <c r="U660" s="24">
        <f t="shared" si="24"/>
        <v>0</v>
      </c>
    </row>
    <row r="661" spans="1:21" x14ac:dyDescent="0.35">
      <c r="A661" s="29">
        <v>652</v>
      </c>
      <c r="C661" s="37"/>
      <c r="D661" s="38"/>
      <c r="E661" s="39"/>
      <c r="F661" s="40"/>
      <c r="H661" s="37"/>
      <c r="I661" s="79"/>
      <c r="K661" s="37"/>
      <c r="L661" s="38"/>
      <c r="M661" s="40"/>
      <c r="O661" s="46"/>
      <c r="P661" s="47"/>
      <c r="Q661" s="48"/>
      <c r="S661" s="32" t="str">
        <f>IF($F661="","",IF(K661+L661+M661="","",IF($F661="dagopvang",IF(K661&gt;40,40*Gegevens!$B$7,'Prognose oktober-december 2020'!K661*Gegevens!$B$7)+IF(L661&gt;40,40*Gegevens!$B$7,'Prognose oktober-december 2020'!L661*Gegevens!$B$7)+IF(M661&gt;40,40*Gegevens!$B$7,'Prognose oktober-december 2020'!M661*Gegevens!$B$7),IF(F661="buitenschoolse opvang",IF(K661&gt;20,20*Gegevens!$C$7,'Prognose oktober-december 2020'!K661*Gegevens!$C$7)+IF(L661&gt;20,20*Gegevens!$C$7,'Prognose oktober-december 2020'!L661*Gegevens!$C$7)+IF(M661&gt;20,20*Gegevens!$C$7,'Prognose oktober-december 2020'!M661*Gegevens!$C$7)))))</f>
        <v/>
      </c>
      <c r="T661" s="11">
        <f t="shared" si="23"/>
        <v>0</v>
      </c>
      <c r="U661" s="24">
        <f t="shared" si="24"/>
        <v>0</v>
      </c>
    </row>
    <row r="662" spans="1:21" x14ac:dyDescent="0.35">
      <c r="A662" s="29">
        <v>653</v>
      </c>
      <c r="C662" s="37"/>
      <c r="D662" s="38"/>
      <c r="E662" s="39"/>
      <c r="F662" s="40"/>
      <c r="H662" s="37"/>
      <c r="I662" s="79"/>
      <c r="K662" s="37"/>
      <c r="L662" s="38"/>
      <c r="M662" s="40"/>
      <c r="O662" s="46"/>
      <c r="P662" s="47"/>
      <c r="Q662" s="48"/>
      <c r="S662" s="32" t="str">
        <f>IF($F662="","",IF(K662+L662+M662="","",IF($F662="dagopvang",IF(K662&gt;40,40*Gegevens!$B$7,'Prognose oktober-december 2020'!K662*Gegevens!$B$7)+IF(L662&gt;40,40*Gegevens!$B$7,'Prognose oktober-december 2020'!L662*Gegevens!$B$7)+IF(M662&gt;40,40*Gegevens!$B$7,'Prognose oktober-december 2020'!M662*Gegevens!$B$7),IF(F662="buitenschoolse opvang",IF(K662&gt;20,20*Gegevens!$C$7,'Prognose oktober-december 2020'!K662*Gegevens!$C$7)+IF(L662&gt;20,20*Gegevens!$C$7,'Prognose oktober-december 2020'!L662*Gegevens!$C$7)+IF(M662&gt;20,20*Gegevens!$C$7,'Prognose oktober-december 2020'!M662*Gegevens!$C$7)))))</f>
        <v/>
      </c>
      <c r="T662" s="11">
        <f t="shared" si="23"/>
        <v>0</v>
      </c>
      <c r="U662" s="24">
        <f t="shared" si="24"/>
        <v>0</v>
      </c>
    </row>
    <row r="663" spans="1:21" x14ac:dyDescent="0.35">
      <c r="A663" s="29">
        <v>654</v>
      </c>
      <c r="C663" s="37"/>
      <c r="D663" s="38"/>
      <c r="E663" s="39"/>
      <c r="F663" s="40"/>
      <c r="H663" s="37"/>
      <c r="I663" s="79"/>
      <c r="K663" s="37"/>
      <c r="L663" s="38"/>
      <c r="M663" s="40"/>
      <c r="O663" s="46"/>
      <c r="P663" s="47"/>
      <c r="Q663" s="48"/>
      <c r="S663" s="32" t="str">
        <f>IF($F663="","",IF(K663+L663+M663="","",IF($F663="dagopvang",IF(K663&gt;40,40*Gegevens!$B$7,'Prognose oktober-december 2020'!K663*Gegevens!$B$7)+IF(L663&gt;40,40*Gegevens!$B$7,'Prognose oktober-december 2020'!L663*Gegevens!$B$7)+IF(M663&gt;40,40*Gegevens!$B$7,'Prognose oktober-december 2020'!M663*Gegevens!$B$7),IF(F663="buitenschoolse opvang",IF(K663&gt;20,20*Gegevens!$C$7,'Prognose oktober-december 2020'!K663*Gegevens!$C$7)+IF(L663&gt;20,20*Gegevens!$C$7,'Prognose oktober-december 2020'!L663*Gegevens!$C$7)+IF(M663&gt;20,20*Gegevens!$C$7,'Prognose oktober-december 2020'!M663*Gegevens!$C$7)))))</f>
        <v/>
      </c>
      <c r="T663" s="11">
        <f t="shared" si="23"/>
        <v>0</v>
      </c>
      <c r="U663" s="24">
        <f t="shared" si="24"/>
        <v>0</v>
      </c>
    </row>
    <row r="664" spans="1:21" x14ac:dyDescent="0.35">
      <c r="A664" s="29">
        <v>655</v>
      </c>
      <c r="C664" s="37"/>
      <c r="D664" s="38"/>
      <c r="E664" s="39"/>
      <c r="F664" s="40"/>
      <c r="H664" s="37"/>
      <c r="I664" s="79"/>
      <c r="K664" s="37"/>
      <c r="L664" s="38"/>
      <c r="M664" s="40"/>
      <c r="O664" s="46"/>
      <c r="P664" s="47"/>
      <c r="Q664" s="48"/>
      <c r="S664" s="32" t="str">
        <f>IF($F664="","",IF(K664+L664+M664="","",IF($F664="dagopvang",IF(K664&gt;40,40*Gegevens!$B$7,'Prognose oktober-december 2020'!K664*Gegevens!$B$7)+IF(L664&gt;40,40*Gegevens!$B$7,'Prognose oktober-december 2020'!L664*Gegevens!$B$7)+IF(M664&gt;40,40*Gegevens!$B$7,'Prognose oktober-december 2020'!M664*Gegevens!$B$7),IF(F664="buitenschoolse opvang",IF(K664&gt;20,20*Gegevens!$C$7,'Prognose oktober-december 2020'!K664*Gegevens!$C$7)+IF(L664&gt;20,20*Gegevens!$C$7,'Prognose oktober-december 2020'!L664*Gegevens!$C$7)+IF(M664&gt;20,20*Gegevens!$C$7,'Prognose oktober-december 2020'!M664*Gegevens!$C$7)))))</f>
        <v/>
      </c>
      <c r="T664" s="11">
        <f t="shared" si="23"/>
        <v>0</v>
      </c>
      <c r="U664" s="24">
        <f t="shared" si="24"/>
        <v>0</v>
      </c>
    </row>
    <row r="665" spans="1:21" x14ac:dyDescent="0.35">
      <c r="A665" s="29">
        <v>656</v>
      </c>
      <c r="C665" s="37"/>
      <c r="D665" s="38"/>
      <c r="E665" s="39"/>
      <c r="F665" s="40"/>
      <c r="H665" s="37"/>
      <c r="I665" s="79"/>
      <c r="K665" s="37"/>
      <c r="L665" s="38"/>
      <c r="M665" s="40"/>
      <c r="O665" s="46"/>
      <c r="P665" s="47"/>
      <c r="Q665" s="48"/>
      <c r="S665" s="32" t="str">
        <f>IF($F665="","",IF(K665+L665+M665="","",IF($F665="dagopvang",IF(K665&gt;40,40*Gegevens!$B$7,'Prognose oktober-december 2020'!K665*Gegevens!$B$7)+IF(L665&gt;40,40*Gegevens!$B$7,'Prognose oktober-december 2020'!L665*Gegevens!$B$7)+IF(M665&gt;40,40*Gegevens!$B$7,'Prognose oktober-december 2020'!M665*Gegevens!$B$7),IF(F665="buitenschoolse opvang",IF(K665&gt;20,20*Gegevens!$C$7,'Prognose oktober-december 2020'!K665*Gegevens!$C$7)+IF(L665&gt;20,20*Gegevens!$C$7,'Prognose oktober-december 2020'!L665*Gegevens!$C$7)+IF(M665&gt;20,20*Gegevens!$C$7,'Prognose oktober-december 2020'!M665*Gegevens!$C$7)))))</f>
        <v/>
      </c>
      <c r="T665" s="11">
        <f t="shared" si="23"/>
        <v>0</v>
      </c>
      <c r="U665" s="24">
        <f t="shared" si="24"/>
        <v>0</v>
      </c>
    </row>
    <row r="666" spans="1:21" x14ac:dyDescent="0.35">
      <c r="A666" s="29">
        <v>657</v>
      </c>
      <c r="C666" s="37"/>
      <c r="D666" s="38"/>
      <c r="E666" s="39"/>
      <c r="F666" s="40"/>
      <c r="H666" s="37"/>
      <c r="I666" s="79"/>
      <c r="K666" s="37"/>
      <c r="L666" s="38"/>
      <c r="M666" s="40"/>
      <c r="O666" s="46"/>
      <c r="P666" s="47"/>
      <c r="Q666" s="48"/>
      <c r="S666" s="32" t="str">
        <f>IF($F666="","",IF(K666+L666+M666="","",IF($F666="dagopvang",IF(K666&gt;40,40*Gegevens!$B$7,'Prognose oktober-december 2020'!K666*Gegevens!$B$7)+IF(L666&gt;40,40*Gegevens!$B$7,'Prognose oktober-december 2020'!L666*Gegevens!$B$7)+IF(M666&gt;40,40*Gegevens!$B$7,'Prognose oktober-december 2020'!M666*Gegevens!$B$7),IF(F666="buitenschoolse opvang",IF(K666&gt;20,20*Gegevens!$C$7,'Prognose oktober-december 2020'!K666*Gegevens!$C$7)+IF(L666&gt;20,20*Gegevens!$C$7,'Prognose oktober-december 2020'!L666*Gegevens!$C$7)+IF(M666&gt;20,20*Gegevens!$C$7,'Prognose oktober-december 2020'!M666*Gegevens!$C$7)))))</f>
        <v/>
      </c>
      <c r="T666" s="11">
        <f t="shared" si="23"/>
        <v>0</v>
      </c>
      <c r="U666" s="24">
        <f t="shared" si="24"/>
        <v>0</v>
      </c>
    </row>
    <row r="667" spans="1:21" x14ac:dyDescent="0.35">
      <c r="A667" s="29">
        <v>658</v>
      </c>
      <c r="C667" s="37"/>
      <c r="D667" s="38"/>
      <c r="E667" s="39"/>
      <c r="F667" s="40"/>
      <c r="H667" s="37"/>
      <c r="I667" s="79"/>
      <c r="K667" s="37"/>
      <c r="L667" s="38"/>
      <c r="M667" s="40"/>
      <c r="O667" s="46"/>
      <c r="P667" s="47"/>
      <c r="Q667" s="48"/>
      <c r="S667" s="32" t="str">
        <f>IF($F667="","",IF(K667+L667+M667="","",IF($F667="dagopvang",IF(K667&gt;40,40*Gegevens!$B$7,'Prognose oktober-december 2020'!K667*Gegevens!$B$7)+IF(L667&gt;40,40*Gegevens!$B$7,'Prognose oktober-december 2020'!L667*Gegevens!$B$7)+IF(M667&gt;40,40*Gegevens!$B$7,'Prognose oktober-december 2020'!M667*Gegevens!$B$7),IF(F667="buitenschoolse opvang",IF(K667&gt;20,20*Gegevens!$C$7,'Prognose oktober-december 2020'!K667*Gegevens!$C$7)+IF(L667&gt;20,20*Gegevens!$C$7,'Prognose oktober-december 2020'!L667*Gegevens!$C$7)+IF(M667&gt;20,20*Gegevens!$C$7,'Prognose oktober-december 2020'!M667*Gegevens!$C$7)))))</f>
        <v/>
      </c>
      <c r="T667" s="11">
        <f t="shared" si="23"/>
        <v>0</v>
      </c>
      <c r="U667" s="24">
        <f t="shared" si="24"/>
        <v>0</v>
      </c>
    </row>
    <row r="668" spans="1:21" x14ac:dyDescent="0.35">
      <c r="A668" s="29">
        <v>659</v>
      </c>
      <c r="C668" s="37"/>
      <c r="D668" s="38"/>
      <c r="E668" s="39"/>
      <c r="F668" s="40"/>
      <c r="H668" s="37"/>
      <c r="I668" s="79"/>
      <c r="K668" s="37"/>
      <c r="L668" s="38"/>
      <c r="M668" s="40"/>
      <c r="O668" s="46"/>
      <c r="P668" s="47"/>
      <c r="Q668" s="48"/>
      <c r="S668" s="32" t="str">
        <f>IF($F668="","",IF(K668+L668+M668="","",IF($F668="dagopvang",IF(K668&gt;40,40*Gegevens!$B$7,'Prognose oktober-december 2020'!K668*Gegevens!$B$7)+IF(L668&gt;40,40*Gegevens!$B$7,'Prognose oktober-december 2020'!L668*Gegevens!$B$7)+IF(M668&gt;40,40*Gegevens!$B$7,'Prognose oktober-december 2020'!M668*Gegevens!$B$7),IF(F668="buitenschoolse opvang",IF(K668&gt;20,20*Gegevens!$C$7,'Prognose oktober-december 2020'!K668*Gegevens!$C$7)+IF(L668&gt;20,20*Gegevens!$C$7,'Prognose oktober-december 2020'!L668*Gegevens!$C$7)+IF(M668&gt;20,20*Gegevens!$C$7,'Prognose oktober-december 2020'!M668*Gegevens!$C$7)))))</f>
        <v/>
      </c>
      <c r="T668" s="11">
        <f t="shared" si="23"/>
        <v>0</v>
      </c>
      <c r="U668" s="24">
        <f t="shared" si="24"/>
        <v>0</v>
      </c>
    </row>
    <row r="669" spans="1:21" x14ac:dyDescent="0.35">
      <c r="A669" s="29">
        <v>660</v>
      </c>
      <c r="C669" s="37"/>
      <c r="D669" s="38"/>
      <c r="E669" s="39"/>
      <c r="F669" s="40"/>
      <c r="H669" s="37"/>
      <c r="I669" s="79"/>
      <c r="K669" s="37"/>
      <c r="L669" s="38"/>
      <c r="M669" s="40"/>
      <c r="O669" s="46"/>
      <c r="P669" s="47"/>
      <c r="Q669" s="48"/>
      <c r="S669" s="32" t="str">
        <f>IF($F669="","",IF(K669+L669+M669="","",IF($F669="dagopvang",IF(K669&gt;40,40*Gegevens!$B$7,'Prognose oktober-december 2020'!K669*Gegevens!$B$7)+IF(L669&gt;40,40*Gegevens!$B$7,'Prognose oktober-december 2020'!L669*Gegevens!$B$7)+IF(M669&gt;40,40*Gegevens!$B$7,'Prognose oktober-december 2020'!M669*Gegevens!$B$7),IF(F669="buitenschoolse opvang",IF(K669&gt;20,20*Gegevens!$C$7,'Prognose oktober-december 2020'!K669*Gegevens!$C$7)+IF(L669&gt;20,20*Gegevens!$C$7,'Prognose oktober-december 2020'!L669*Gegevens!$C$7)+IF(M669&gt;20,20*Gegevens!$C$7,'Prognose oktober-december 2020'!M669*Gegevens!$C$7)))))</f>
        <v/>
      </c>
      <c r="T669" s="11">
        <f t="shared" si="23"/>
        <v>0</v>
      </c>
      <c r="U669" s="24">
        <f t="shared" si="24"/>
        <v>0</v>
      </c>
    </row>
    <row r="670" spans="1:21" x14ac:dyDescent="0.35">
      <c r="A670" s="29">
        <v>661</v>
      </c>
      <c r="C670" s="37"/>
      <c r="D670" s="38"/>
      <c r="E670" s="39"/>
      <c r="F670" s="40"/>
      <c r="H670" s="37"/>
      <c r="I670" s="79"/>
      <c r="K670" s="37"/>
      <c r="L670" s="38"/>
      <c r="M670" s="40"/>
      <c r="O670" s="46"/>
      <c r="P670" s="47"/>
      <c r="Q670" s="48"/>
      <c r="S670" s="32" t="str">
        <f>IF($F670="","",IF(K670+L670+M670="","",IF($F670="dagopvang",IF(K670&gt;40,40*Gegevens!$B$7,'Prognose oktober-december 2020'!K670*Gegevens!$B$7)+IF(L670&gt;40,40*Gegevens!$B$7,'Prognose oktober-december 2020'!L670*Gegevens!$B$7)+IF(M670&gt;40,40*Gegevens!$B$7,'Prognose oktober-december 2020'!M670*Gegevens!$B$7),IF(F670="buitenschoolse opvang",IF(K670&gt;20,20*Gegevens!$C$7,'Prognose oktober-december 2020'!K670*Gegevens!$C$7)+IF(L670&gt;20,20*Gegevens!$C$7,'Prognose oktober-december 2020'!L670*Gegevens!$C$7)+IF(M670&gt;20,20*Gegevens!$C$7,'Prognose oktober-december 2020'!M670*Gegevens!$C$7)))))</f>
        <v/>
      </c>
      <c r="T670" s="11">
        <f t="shared" si="23"/>
        <v>0</v>
      </c>
      <c r="U670" s="24">
        <f t="shared" si="24"/>
        <v>0</v>
      </c>
    </row>
    <row r="671" spans="1:21" x14ac:dyDescent="0.35">
      <c r="A671" s="29">
        <v>662</v>
      </c>
      <c r="C671" s="37"/>
      <c r="D671" s="38"/>
      <c r="E671" s="39"/>
      <c r="F671" s="40"/>
      <c r="H671" s="37"/>
      <c r="I671" s="79"/>
      <c r="K671" s="37"/>
      <c r="L671" s="38"/>
      <c r="M671" s="40"/>
      <c r="O671" s="46"/>
      <c r="P671" s="47"/>
      <c r="Q671" s="48"/>
      <c r="S671" s="32" t="str">
        <f>IF($F671="","",IF(K671+L671+M671="","",IF($F671="dagopvang",IF(K671&gt;40,40*Gegevens!$B$7,'Prognose oktober-december 2020'!K671*Gegevens!$B$7)+IF(L671&gt;40,40*Gegevens!$B$7,'Prognose oktober-december 2020'!L671*Gegevens!$B$7)+IF(M671&gt;40,40*Gegevens!$B$7,'Prognose oktober-december 2020'!M671*Gegevens!$B$7),IF(F671="buitenschoolse opvang",IF(K671&gt;20,20*Gegevens!$C$7,'Prognose oktober-december 2020'!K671*Gegevens!$C$7)+IF(L671&gt;20,20*Gegevens!$C$7,'Prognose oktober-december 2020'!L671*Gegevens!$C$7)+IF(M671&gt;20,20*Gegevens!$C$7,'Prognose oktober-december 2020'!M671*Gegevens!$C$7)))))</f>
        <v/>
      </c>
      <c r="T671" s="11">
        <f t="shared" si="23"/>
        <v>0</v>
      </c>
      <c r="U671" s="24">
        <f t="shared" si="24"/>
        <v>0</v>
      </c>
    </row>
    <row r="672" spans="1:21" x14ac:dyDescent="0.35">
      <c r="A672" s="29">
        <v>663</v>
      </c>
      <c r="C672" s="37"/>
      <c r="D672" s="38"/>
      <c r="E672" s="39"/>
      <c r="F672" s="40"/>
      <c r="H672" s="37"/>
      <c r="I672" s="79"/>
      <c r="K672" s="37"/>
      <c r="L672" s="38"/>
      <c r="M672" s="40"/>
      <c r="O672" s="46"/>
      <c r="P672" s="47"/>
      <c r="Q672" s="48"/>
      <c r="S672" s="32" t="str">
        <f>IF($F672="","",IF(K672+L672+M672="","",IF($F672="dagopvang",IF(K672&gt;40,40*Gegevens!$B$7,'Prognose oktober-december 2020'!K672*Gegevens!$B$7)+IF(L672&gt;40,40*Gegevens!$B$7,'Prognose oktober-december 2020'!L672*Gegevens!$B$7)+IF(M672&gt;40,40*Gegevens!$B$7,'Prognose oktober-december 2020'!M672*Gegevens!$B$7),IF(F672="buitenschoolse opvang",IF(K672&gt;20,20*Gegevens!$C$7,'Prognose oktober-december 2020'!K672*Gegevens!$C$7)+IF(L672&gt;20,20*Gegevens!$C$7,'Prognose oktober-december 2020'!L672*Gegevens!$C$7)+IF(M672&gt;20,20*Gegevens!$C$7,'Prognose oktober-december 2020'!M672*Gegevens!$C$7)))))</f>
        <v/>
      </c>
      <c r="T672" s="11">
        <f t="shared" si="23"/>
        <v>0</v>
      </c>
      <c r="U672" s="24">
        <f t="shared" si="24"/>
        <v>0</v>
      </c>
    </row>
    <row r="673" spans="1:21" x14ac:dyDescent="0.35">
      <c r="A673" s="29">
        <v>664</v>
      </c>
      <c r="C673" s="37"/>
      <c r="D673" s="38"/>
      <c r="E673" s="39"/>
      <c r="F673" s="40"/>
      <c r="H673" s="37"/>
      <c r="I673" s="79"/>
      <c r="K673" s="37"/>
      <c r="L673" s="38"/>
      <c r="M673" s="40"/>
      <c r="O673" s="46"/>
      <c r="P673" s="47"/>
      <c r="Q673" s="48"/>
      <c r="S673" s="32" t="str">
        <f>IF($F673="","",IF(K673+L673+M673="","",IF($F673="dagopvang",IF(K673&gt;40,40*Gegevens!$B$7,'Prognose oktober-december 2020'!K673*Gegevens!$B$7)+IF(L673&gt;40,40*Gegevens!$B$7,'Prognose oktober-december 2020'!L673*Gegevens!$B$7)+IF(M673&gt;40,40*Gegevens!$B$7,'Prognose oktober-december 2020'!M673*Gegevens!$B$7),IF(F673="buitenschoolse opvang",IF(K673&gt;20,20*Gegevens!$C$7,'Prognose oktober-december 2020'!K673*Gegevens!$C$7)+IF(L673&gt;20,20*Gegevens!$C$7,'Prognose oktober-december 2020'!L673*Gegevens!$C$7)+IF(M673&gt;20,20*Gegevens!$C$7,'Prognose oktober-december 2020'!M673*Gegevens!$C$7)))))</f>
        <v/>
      </c>
      <c r="T673" s="11">
        <f t="shared" si="23"/>
        <v>0</v>
      </c>
      <c r="U673" s="24">
        <f t="shared" si="24"/>
        <v>0</v>
      </c>
    </row>
    <row r="674" spans="1:21" x14ac:dyDescent="0.35">
      <c r="A674" s="29">
        <v>665</v>
      </c>
      <c r="C674" s="37"/>
      <c r="D674" s="38"/>
      <c r="E674" s="39"/>
      <c r="F674" s="40"/>
      <c r="H674" s="37"/>
      <c r="I674" s="79"/>
      <c r="K674" s="37"/>
      <c r="L674" s="38"/>
      <c r="M674" s="40"/>
      <c r="O674" s="46"/>
      <c r="P674" s="47"/>
      <c r="Q674" s="48"/>
      <c r="S674" s="32" t="str">
        <f>IF($F674="","",IF(K674+L674+M674="","",IF($F674="dagopvang",IF(K674&gt;40,40*Gegevens!$B$7,'Prognose oktober-december 2020'!K674*Gegevens!$B$7)+IF(L674&gt;40,40*Gegevens!$B$7,'Prognose oktober-december 2020'!L674*Gegevens!$B$7)+IF(M674&gt;40,40*Gegevens!$B$7,'Prognose oktober-december 2020'!M674*Gegevens!$B$7),IF(F674="buitenschoolse opvang",IF(K674&gt;20,20*Gegevens!$C$7,'Prognose oktober-december 2020'!K674*Gegevens!$C$7)+IF(L674&gt;20,20*Gegevens!$C$7,'Prognose oktober-december 2020'!L674*Gegevens!$C$7)+IF(M674&gt;20,20*Gegevens!$C$7,'Prognose oktober-december 2020'!M674*Gegevens!$C$7)))))</f>
        <v/>
      </c>
      <c r="T674" s="11">
        <f t="shared" si="23"/>
        <v>0</v>
      </c>
      <c r="U674" s="24">
        <f t="shared" si="24"/>
        <v>0</v>
      </c>
    </row>
    <row r="675" spans="1:21" x14ac:dyDescent="0.35">
      <c r="A675" s="29">
        <v>666</v>
      </c>
      <c r="C675" s="37"/>
      <c r="D675" s="38"/>
      <c r="E675" s="39"/>
      <c r="F675" s="40"/>
      <c r="H675" s="37"/>
      <c r="I675" s="79"/>
      <c r="K675" s="37"/>
      <c r="L675" s="38"/>
      <c r="M675" s="40"/>
      <c r="O675" s="46"/>
      <c r="P675" s="47"/>
      <c r="Q675" s="48"/>
      <c r="S675" s="32" t="str">
        <f>IF($F675="","",IF(K675+L675+M675="","",IF($F675="dagopvang",IF(K675&gt;40,40*Gegevens!$B$7,'Prognose oktober-december 2020'!K675*Gegevens!$B$7)+IF(L675&gt;40,40*Gegevens!$B$7,'Prognose oktober-december 2020'!L675*Gegevens!$B$7)+IF(M675&gt;40,40*Gegevens!$B$7,'Prognose oktober-december 2020'!M675*Gegevens!$B$7),IF(F675="buitenschoolse opvang",IF(K675&gt;20,20*Gegevens!$C$7,'Prognose oktober-december 2020'!K675*Gegevens!$C$7)+IF(L675&gt;20,20*Gegevens!$C$7,'Prognose oktober-december 2020'!L675*Gegevens!$C$7)+IF(M675&gt;20,20*Gegevens!$C$7,'Prognose oktober-december 2020'!M675*Gegevens!$C$7)))))</f>
        <v/>
      </c>
      <c r="T675" s="11">
        <f t="shared" si="23"/>
        <v>0</v>
      </c>
      <c r="U675" s="24">
        <f t="shared" si="24"/>
        <v>0</v>
      </c>
    </row>
    <row r="676" spans="1:21" x14ac:dyDescent="0.35">
      <c r="A676" s="29">
        <v>667</v>
      </c>
      <c r="C676" s="37"/>
      <c r="D676" s="38"/>
      <c r="E676" s="39"/>
      <c r="F676" s="40"/>
      <c r="H676" s="37"/>
      <c r="I676" s="79"/>
      <c r="K676" s="37"/>
      <c r="L676" s="38"/>
      <c r="M676" s="40"/>
      <c r="O676" s="46"/>
      <c r="P676" s="47"/>
      <c r="Q676" s="48"/>
      <c r="S676" s="32" t="str">
        <f>IF($F676="","",IF(K676+L676+M676="","",IF($F676="dagopvang",IF(K676&gt;40,40*Gegevens!$B$7,'Prognose oktober-december 2020'!K676*Gegevens!$B$7)+IF(L676&gt;40,40*Gegevens!$B$7,'Prognose oktober-december 2020'!L676*Gegevens!$B$7)+IF(M676&gt;40,40*Gegevens!$B$7,'Prognose oktober-december 2020'!M676*Gegevens!$B$7),IF(F676="buitenschoolse opvang",IF(K676&gt;20,20*Gegevens!$C$7,'Prognose oktober-december 2020'!K676*Gegevens!$C$7)+IF(L676&gt;20,20*Gegevens!$C$7,'Prognose oktober-december 2020'!L676*Gegevens!$C$7)+IF(M676&gt;20,20*Gegevens!$C$7,'Prognose oktober-december 2020'!M676*Gegevens!$C$7)))))</f>
        <v/>
      </c>
      <c r="T676" s="11">
        <f t="shared" si="23"/>
        <v>0</v>
      </c>
      <c r="U676" s="24">
        <f t="shared" si="24"/>
        <v>0</v>
      </c>
    </row>
    <row r="677" spans="1:21" x14ac:dyDescent="0.35">
      <c r="A677" s="29">
        <v>668</v>
      </c>
      <c r="C677" s="37"/>
      <c r="D677" s="38"/>
      <c r="E677" s="39"/>
      <c r="F677" s="40"/>
      <c r="H677" s="37"/>
      <c r="I677" s="79"/>
      <c r="K677" s="37"/>
      <c r="L677" s="38"/>
      <c r="M677" s="40"/>
      <c r="O677" s="46"/>
      <c r="P677" s="47"/>
      <c r="Q677" s="48"/>
      <c r="S677" s="32" t="str">
        <f>IF($F677="","",IF(K677+L677+M677="","",IF($F677="dagopvang",IF(K677&gt;40,40*Gegevens!$B$7,'Prognose oktober-december 2020'!K677*Gegevens!$B$7)+IF(L677&gt;40,40*Gegevens!$B$7,'Prognose oktober-december 2020'!L677*Gegevens!$B$7)+IF(M677&gt;40,40*Gegevens!$B$7,'Prognose oktober-december 2020'!M677*Gegevens!$B$7),IF(F677="buitenschoolse opvang",IF(K677&gt;20,20*Gegevens!$C$7,'Prognose oktober-december 2020'!K677*Gegevens!$C$7)+IF(L677&gt;20,20*Gegevens!$C$7,'Prognose oktober-december 2020'!L677*Gegevens!$C$7)+IF(M677&gt;20,20*Gegevens!$C$7,'Prognose oktober-december 2020'!M677*Gegevens!$C$7)))))</f>
        <v/>
      </c>
      <c r="T677" s="11">
        <f t="shared" si="23"/>
        <v>0</v>
      </c>
      <c r="U677" s="24">
        <f t="shared" si="24"/>
        <v>0</v>
      </c>
    </row>
    <row r="678" spans="1:21" x14ac:dyDescent="0.35">
      <c r="A678" s="29">
        <v>669</v>
      </c>
      <c r="C678" s="37"/>
      <c r="D678" s="38"/>
      <c r="E678" s="39"/>
      <c r="F678" s="40"/>
      <c r="H678" s="37"/>
      <c r="I678" s="79"/>
      <c r="K678" s="37"/>
      <c r="L678" s="38"/>
      <c r="M678" s="40"/>
      <c r="O678" s="46"/>
      <c r="P678" s="47"/>
      <c r="Q678" s="48"/>
      <c r="S678" s="32" t="str">
        <f>IF($F678="","",IF(K678+L678+M678="","",IF($F678="dagopvang",IF(K678&gt;40,40*Gegevens!$B$7,'Prognose oktober-december 2020'!K678*Gegevens!$B$7)+IF(L678&gt;40,40*Gegevens!$B$7,'Prognose oktober-december 2020'!L678*Gegevens!$B$7)+IF(M678&gt;40,40*Gegevens!$B$7,'Prognose oktober-december 2020'!M678*Gegevens!$B$7),IF(F678="buitenschoolse opvang",IF(K678&gt;20,20*Gegevens!$C$7,'Prognose oktober-december 2020'!K678*Gegevens!$C$7)+IF(L678&gt;20,20*Gegevens!$C$7,'Prognose oktober-december 2020'!L678*Gegevens!$C$7)+IF(M678&gt;20,20*Gegevens!$C$7,'Prognose oktober-december 2020'!M678*Gegevens!$C$7)))))</f>
        <v/>
      </c>
      <c r="T678" s="11">
        <f t="shared" si="23"/>
        <v>0</v>
      </c>
      <c r="U678" s="24">
        <f t="shared" si="24"/>
        <v>0</v>
      </c>
    </row>
    <row r="679" spans="1:21" x14ac:dyDescent="0.35">
      <c r="A679" s="29">
        <v>670</v>
      </c>
      <c r="C679" s="37"/>
      <c r="D679" s="38"/>
      <c r="E679" s="39"/>
      <c r="F679" s="40"/>
      <c r="H679" s="37"/>
      <c r="I679" s="79"/>
      <c r="K679" s="37"/>
      <c r="L679" s="38"/>
      <c r="M679" s="40"/>
      <c r="O679" s="46"/>
      <c r="P679" s="47"/>
      <c r="Q679" s="48"/>
      <c r="S679" s="32" t="str">
        <f>IF($F679="","",IF(K679+L679+M679="","",IF($F679="dagopvang",IF(K679&gt;40,40*Gegevens!$B$7,'Prognose oktober-december 2020'!K679*Gegevens!$B$7)+IF(L679&gt;40,40*Gegevens!$B$7,'Prognose oktober-december 2020'!L679*Gegevens!$B$7)+IF(M679&gt;40,40*Gegevens!$B$7,'Prognose oktober-december 2020'!M679*Gegevens!$B$7),IF(F679="buitenschoolse opvang",IF(K679&gt;20,20*Gegevens!$C$7,'Prognose oktober-december 2020'!K679*Gegevens!$C$7)+IF(L679&gt;20,20*Gegevens!$C$7,'Prognose oktober-december 2020'!L679*Gegevens!$C$7)+IF(M679&gt;20,20*Gegevens!$C$7,'Prognose oktober-december 2020'!M679*Gegevens!$C$7)))))</f>
        <v/>
      </c>
      <c r="T679" s="11">
        <f t="shared" si="23"/>
        <v>0</v>
      </c>
      <c r="U679" s="24">
        <f t="shared" si="24"/>
        <v>0</v>
      </c>
    </row>
    <row r="680" spans="1:21" x14ac:dyDescent="0.35">
      <c r="A680" s="29">
        <v>671</v>
      </c>
      <c r="C680" s="37"/>
      <c r="D680" s="38"/>
      <c r="E680" s="39"/>
      <c r="F680" s="40"/>
      <c r="H680" s="37"/>
      <c r="I680" s="79"/>
      <c r="K680" s="37"/>
      <c r="L680" s="38"/>
      <c r="M680" s="40"/>
      <c r="O680" s="46"/>
      <c r="P680" s="47"/>
      <c r="Q680" s="48"/>
      <c r="S680" s="32" t="str">
        <f>IF($F680="","",IF(K680+L680+M680="","",IF($F680="dagopvang",IF(K680&gt;40,40*Gegevens!$B$7,'Prognose oktober-december 2020'!K680*Gegevens!$B$7)+IF(L680&gt;40,40*Gegevens!$B$7,'Prognose oktober-december 2020'!L680*Gegevens!$B$7)+IF(M680&gt;40,40*Gegevens!$B$7,'Prognose oktober-december 2020'!M680*Gegevens!$B$7),IF(F680="buitenschoolse opvang",IF(K680&gt;20,20*Gegevens!$C$7,'Prognose oktober-december 2020'!K680*Gegevens!$C$7)+IF(L680&gt;20,20*Gegevens!$C$7,'Prognose oktober-december 2020'!L680*Gegevens!$C$7)+IF(M680&gt;20,20*Gegevens!$C$7,'Prognose oktober-december 2020'!M680*Gegevens!$C$7)))))</f>
        <v/>
      </c>
      <c r="T680" s="11">
        <f t="shared" si="23"/>
        <v>0</v>
      </c>
      <c r="U680" s="24">
        <f t="shared" si="24"/>
        <v>0</v>
      </c>
    </row>
    <row r="681" spans="1:21" x14ac:dyDescent="0.35">
      <c r="A681" s="29">
        <v>672</v>
      </c>
      <c r="C681" s="37"/>
      <c r="D681" s="38"/>
      <c r="E681" s="39"/>
      <c r="F681" s="40"/>
      <c r="H681" s="37"/>
      <c r="I681" s="79"/>
      <c r="K681" s="37"/>
      <c r="L681" s="38"/>
      <c r="M681" s="40"/>
      <c r="O681" s="46"/>
      <c r="P681" s="47"/>
      <c r="Q681" s="48"/>
      <c r="S681" s="32" t="str">
        <f>IF($F681="","",IF(K681+L681+M681="","",IF($F681="dagopvang",IF(K681&gt;40,40*Gegevens!$B$7,'Prognose oktober-december 2020'!K681*Gegevens!$B$7)+IF(L681&gt;40,40*Gegevens!$B$7,'Prognose oktober-december 2020'!L681*Gegevens!$B$7)+IF(M681&gt;40,40*Gegevens!$B$7,'Prognose oktober-december 2020'!M681*Gegevens!$B$7),IF(F681="buitenschoolse opvang",IF(K681&gt;20,20*Gegevens!$C$7,'Prognose oktober-december 2020'!K681*Gegevens!$C$7)+IF(L681&gt;20,20*Gegevens!$C$7,'Prognose oktober-december 2020'!L681*Gegevens!$C$7)+IF(M681&gt;20,20*Gegevens!$C$7,'Prognose oktober-december 2020'!M681*Gegevens!$C$7)))))</f>
        <v/>
      </c>
      <c r="T681" s="11">
        <f t="shared" si="23"/>
        <v>0</v>
      </c>
      <c r="U681" s="24">
        <f t="shared" si="24"/>
        <v>0</v>
      </c>
    </row>
    <row r="682" spans="1:21" x14ac:dyDescent="0.35">
      <c r="A682" s="29">
        <v>673</v>
      </c>
      <c r="C682" s="37"/>
      <c r="D682" s="38"/>
      <c r="E682" s="39"/>
      <c r="F682" s="40"/>
      <c r="H682" s="37"/>
      <c r="I682" s="79"/>
      <c r="K682" s="37"/>
      <c r="L682" s="38"/>
      <c r="M682" s="40"/>
      <c r="O682" s="46"/>
      <c r="P682" s="47"/>
      <c r="Q682" s="48"/>
      <c r="S682" s="32" t="str">
        <f>IF($F682="","",IF(K682+L682+M682="","",IF($F682="dagopvang",IF(K682&gt;40,40*Gegevens!$B$7,'Prognose oktober-december 2020'!K682*Gegevens!$B$7)+IF(L682&gt;40,40*Gegevens!$B$7,'Prognose oktober-december 2020'!L682*Gegevens!$B$7)+IF(M682&gt;40,40*Gegevens!$B$7,'Prognose oktober-december 2020'!M682*Gegevens!$B$7),IF(F682="buitenschoolse opvang",IF(K682&gt;20,20*Gegevens!$C$7,'Prognose oktober-december 2020'!K682*Gegevens!$C$7)+IF(L682&gt;20,20*Gegevens!$C$7,'Prognose oktober-december 2020'!L682*Gegevens!$C$7)+IF(M682&gt;20,20*Gegevens!$C$7,'Prognose oktober-december 2020'!M682*Gegevens!$C$7)))))</f>
        <v/>
      </c>
      <c r="T682" s="11">
        <f t="shared" si="23"/>
        <v>0</v>
      </c>
      <c r="U682" s="24">
        <f t="shared" si="24"/>
        <v>0</v>
      </c>
    </row>
    <row r="683" spans="1:21" x14ac:dyDescent="0.35">
      <c r="A683" s="29">
        <v>674</v>
      </c>
      <c r="C683" s="37"/>
      <c r="D683" s="38"/>
      <c r="E683" s="39"/>
      <c r="F683" s="40"/>
      <c r="H683" s="37"/>
      <c r="I683" s="79"/>
      <c r="K683" s="37"/>
      <c r="L683" s="38"/>
      <c r="M683" s="40"/>
      <c r="O683" s="46"/>
      <c r="P683" s="47"/>
      <c r="Q683" s="48"/>
      <c r="S683" s="32" t="str">
        <f>IF($F683="","",IF(K683+L683+M683="","",IF($F683="dagopvang",IF(K683&gt;40,40*Gegevens!$B$7,'Prognose oktober-december 2020'!K683*Gegevens!$B$7)+IF(L683&gt;40,40*Gegevens!$B$7,'Prognose oktober-december 2020'!L683*Gegevens!$B$7)+IF(M683&gt;40,40*Gegevens!$B$7,'Prognose oktober-december 2020'!M683*Gegevens!$B$7),IF(F683="buitenschoolse opvang",IF(K683&gt;20,20*Gegevens!$C$7,'Prognose oktober-december 2020'!K683*Gegevens!$C$7)+IF(L683&gt;20,20*Gegevens!$C$7,'Prognose oktober-december 2020'!L683*Gegevens!$C$7)+IF(M683&gt;20,20*Gegevens!$C$7,'Prognose oktober-december 2020'!M683*Gegevens!$C$7)))))</f>
        <v/>
      </c>
      <c r="T683" s="11">
        <f t="shared" si="23"/>
        <v>0</v>
      </c>
      <c r="U683" s="24">
        <f t="shared" si="24"/>
        <v>0</v>
      </c>
    </row>
    <row r="684" spans="1:21" x14ac:dyDescent="0.35">
      <c r="A684" s="29">
        <v>675</v>
      </c>
      <c r="C684" s="37"/>
      <c r="D684" s="38"/>
      <c r="E684" s="39"/>
      <c r="F684" s="40"/>
      <c r="H684" s="37"/>
      <c r="I684" s="79"/>
      <c r="K684" s="37"/>
      <c r="L684" s="38"/>
      <c r="M684" s="40"/>
      <c r="O684" s="46"/>
      <c r="P684" s="47"/>
      <c r="Q684" s="48"/>
      <c r="S684" s="32" t="str">
        <f>IF($F684="","",IF(K684+L684+M684="","",IF($F684="dagopvang",IF(K684&gt;40,40*Gegevens!$B$7,'Prognose oktober-december 2020'!K684*Gegevens!$B$7)+IF(L684&gt;40,40*Gegevens!$B$7,'Prognose oktober-december 2020'!L684*Gegevens!$B$7)+IF(M684&gt;40,40*Gegevens!$B$7,'Prognose oktober-december 2020'!M684*Gegevens!$B$7),IF(F684="buitenschoolse opvang",IF(K684&gt;20,20*Gegevens!$C$7,'Prognose oktober-december 2020'!K684*Gegevens!$C$7)+IF(L684&gt;20,20*Gegevens!$C$7,'Prognose oktober-december 2020'!L684*Gegevens!$C$7)+IF(M684&gt;20,20*Gegevens!$C$7,'Prognose oktober-december 2020'!M684*Gegevens!$C$7)))))</f>
        <v/>
      </c>
      <c r="T684" s="11">
        <f t="shared" si="23"/>
        <v>0</v>
      </c>
      <c r="U684" s="24">
        <f t="shared" si="24"/>
        <v>0</v>
      </c>
    </row>
    <row r="685" spans="1:21" x14ac:dyDescent="0.35">
      <c r="A685" s="29">
        <v>676</v>
      </c>
      <c r="C685" s="37"/>
      <c r="D685" s="38"/>
      <c r="E685" s="39"/>
      <c r="F685" s="40"/>
      <c r="H685" s="37"/>
      <c r="I685" s="79"/>
      <c r="K685" s="37"/>
      <c r="L685" s="38"/>
      <c r="M685" s="40"/>
      <c r="O685" s="46"/>
      <c r="P685" s="47"/>
      <c r="Q685" s="48"/>
      <c r="S685" s="32" t="str">
        <f>IF($F685="","",IF(K685+L685+M685="","",IF($F685="dagopvang",IF(K685&gt;40,40*Gegevens!$B$7,'Prognose oktober-december 2020'!K685*Gegevens!$B$7)+IF(L685&gt;40,40*Gegevens!$B$7,'Prognose oktober-december 2020'!L685*Gegevens!$B$7)+IF(M685&gt;40,40*Gegevens!$B$7,'Prognose oktober-december 2020'!M685*Gegevens!$B$7),IF(F685="buitenschoolse opvang",IF(K685&gt;20,20*Gegevens!$C$7,'Prognose oktober-december 2020'!K685*Gegevens!$C$7)+IF(L685&gt;20,20*Gegevens!$C$7,'Prognose oktober-december 2020'!L685*Gegevens!$C$7)+IF(M685&gt;20,20*Gegevens!$C$7,'Prognose oktober-december 2020'!M685*Gegevens!$C$7)))))</f>
        <v/>
      </c>
      <c r="T685" s="11">
        <f t="shared" si="23"/>
        <v>0</v>
      </c>
      <c r="U685" s="24">
        <f t="shared" si="24"/>
        <v>0</v>
      </c>
    </row>
    <row r="686" spans="1:21" x14ac:dyDescent="0.35">
      <c r="A686" s="29">
        <v>677</v>
      </c>
      <c r="C686" s="37"/>
      <c r="D686" s="38"/>
      <c r="E686" s="39"/>
      <c r="F686" s="40"/>
      <c r="H686" s="37"/>
      <c r="I686" s="79"/>
      <c r="K686" s="37"/>
      <c r="L686" s="38"/>
      <c r="M686" s="40"/>
      <c r="O686" s="46"/>
      <c r="P686" s="47"/>
      <c r="Q686" s="48"/>
      <c r="S686" s="32" t="str">
        <f>IF($F686="","",IF(K686+L686+M686="","",IF($F686="dagopvang",IF(K686&gt;40,40*Gegevens!$B$7,'Prognose oktober-december 2020'!K686*Gegevens!$B$7)+IF(L686&gt;40,40*Gegevens!$B$7,'Prognose oktober-december 2020'!L686*Gegevens!$B$7)+IF(M686&gt;40,40*Gegevens!$B$7,'Prognose oktober-december 2020'!M686*Gegevens!$B$7),IF(F686="buitenschoolse opvang",IF(K686&gt;20,20*Gegevens!$C$7,'Prognose oktober-december 2020'!K686*Gegevens!$C$7)+IF(L686&gt;20,20*Gegevens!$C$7,'Prognose oktober-december 2020'!L686*Gegevens!$C$7)+IF(M686&gt;20,20*Gegevens!$C$7,'Prognose oktober-december 2020'!M686*Gegevens!$C$7)))))</f>
        <v/>
      </c>
      <c r="T686" s="11">
        <f t="shared" si="23"/>
        <v>0</v>
      </c>
      <c r="U686" s="24">
        <f t="shared" si="24"/>
        <v>0</v>
      </c>
    </row>
    <row r="687" spans="1:21" x14ac:dyDescent="0.35">
      <c r="A687" s="29">
        <v>678</v>
      </c>
      <c r="C687" s="37"/>
      <c r="D687" s="38"/>
      <c r="E687" s="39"/>
      <c r="F687" s="40"/>
      <c r="H687" s="37"/>
      <c r="I687" s="79"/>
      <c r="K687" s="37"/>
      <c r="L687" s="38"/>
      <c r="M687" s="40"/>
      <c r="O687" s="46"/>
      <c r="P687" s="47"/>
      <c r="Q687" s="48"/>
      <c r="S687" s="32" t="str">
        <f>IF($F687="","",IF(K687+L687+M687="","",IF($F687="dagopvang",IF(K687&gt;40,40*Gegevens!$B$7,'Prognose oktober-december 2020'!K687*Gegevens!$B$7)+IF(L687&gt;40,40*Gegevens!$B$7,'Prognose oktober-december 2020'!L687*Gegevens!$B$7)+IF(M687&gt;40,40*Gegevens!$B$7,'Prognose oktober-december 2020'!M687*Gegevens!$B$7),IF(F687="buitenschoolse opvang",IF(K687&gt;20,20*Gegevens!$C$7,'Prognose oktober-december 2020'!K687*Gegevens!$C$7)+IF(L687&gt;20,20*Gegevens!$C$7,'Prognose oktober-december 2020'!L687*Gegevens!$C$7)+IF(M687&gt;20,20*Gegevens!$C$7,'Prognose oktober-december 2020'!M687*Gegevens!$C$7)))))</f>
        <v/>
      </c>
      <c r="T687" s="11">
        <f t="shared" si="23"/>
        <v>0</v>
      </c>
      <c r="U687" s="24">
        <f t="shared" si="24"/>
        <v>0</v>
      </c>
    </row>
    <row r="688" spans="1:21" x14ac:dyDescent="0.35">
      <c r="A688" s="29">
        <v>679</v>
      </c>
      <c r="C688" s="37"/>
      <c r="D688" s="38"/>
      <c r="E688" s="39"/>
      <c r="F688" s="40"/>
      <c r="H688" s="37"/>
      <c r="I688" s="79"/>
      <c r="K688" s="37"/>
      <c r="L688" s="38"/>
      <c r="M688" s="40"/>
      <c r="O688" s="46"/>
      <c r="P688" s="47"/>
      <c r="Q688" s="48"/>
      <c r="S688" s="32" t="str">
        <f>IF($F688="","",IF(K688+L688+M688="","",IF($F688="dagopvang",IF(K688&gt;40,40*Gegevens!$B$7,'Prognose oktober-december 2020'!K688*Gegevens!$B$7)+IF(L688&gt;40,40*Gegevens!$B$7,'Prognose oktober-december 2020'!L688*Gegevens!$B$7)+IF(M688&gt;40,40*Gegevens!$B$7,'Prognose oktober-december 2020'!M688*Gegevens!$B$7),IF(F688="buitenschoolse opvang",IF(K688&gt;20,20*Gegevens!$C$7,'Prognose oktober-december 2020'!K688*Gegevens!$C$7)+IF(L688&gt;20,20*Gegevens!$C$7,'Prognose oktober-december 2020'!L688*Gegevens!$C$7)+IF(M688&gt;20,20*Gegevens!$C$7,'Prognose oktober-december 2020'!M688*Gegevens!$C$7)))))</f>
        <v/>
      </c>
      <c r="T688" s="11">
        <f t="shared" si="23"/>
        <v>0</v>
      </c>
      <c r="U688" s="24">
        <f t="shared" si="24"/>
        <v>0</v>
      </c>
    </row>
    <row r="689" spans="1:21" x14ac:dyDescent="0.35">
      <c r="A689" s="29">
        <v>680</v>
      </c>
      <c r="C689" s="37"/>
      <c r="D689" s="38"/>
      <c r="E689" s="39"/>
      <c r="F689" s="40"/>
      <c r="H689" s="37"/>
      <c r="I689" s="79"/>
      <c r="K689" s="37"/>
      <c r="L689" s="38"/>
      <c r="M689" s="40"/>
      <c r="O689" s="46"/>
      <c r="P689" s="47"/>
      <c r="Q689" s="48"/>
      <c r="S689" s="32" t="str">
        <f>IF($F689="","",IF(K689+L689+M689="","",IF($F689="dagopvang",IF(K689&gt;40,40*Gegevens!$B$7,'Prognose oktober-december 2020'!K689*Gegevens!$B$7)+IF(L689&gt;40,40*Gegevens!$B$7,'Prognose oktober-december 2020'!L689*Gegevens!$B$7)+IF(M689&gt;40,40*Gegevens!$B$7,'Prognose oktober-december 2020'!M689*Gegevens!$B$7),IF(F689="buitenschoolse opvang",IF(K689&gt;20,20*Gegevens!$C$7,'Prognose oktober-december 2020'!K689*Gegevens!$C$7)+IF(L689&gt;20,20*Gegevens!$C$7,'Prognose oktober-december 2020'!L689*Gegevens!$C$7)+IF(M689&gt;20,20*Gegevens!$C$7,'Prognose oktober-december 2020'!M689*Gegevens!$C$7)))))</f>
        <v/>
      </c>
      <c r="T689" s="11">
        <f t="shared" si="23"/>
        <v>0</v>
      </c>
      <c r="U689" s="24">
        <f t="shared" si="24"/>
        <v>0</v>
      </c>
    </row>
    <row r="690" spans="1:21" x14ac:dyDescent="0.35">
      <c r="A690" s="29">
        <v>681</v>
      </c>
      <c r="C690" s="37"/>
      <c r="D690" s="38"/>
      <c r="E690" s="39"/>
      <c r="F690" s="40"/>
      <c r="H690" s="37"/>
      <c r="I690" s="79"/>
      <c r="K690" s="37"/>
      <c r="L690" s="38"/>
      <c r="M690" s="40"/>
      <c r="O690" s="46"/>
      <c r="P690" s="47"/>
      <c r="Q690" s="48"/>
      <c r="S690" s="32" t="str">
        <f>IF($F690="","",IF(K690+L690+M690="","",IF($F690="dagopvang",IF(K690&gt;40,40*Gegevens!$B$7,'Prognose oktober-december 2020'!K690*Gegevens!$B$7)+IF(L690&gt;40,40*Gegevens!$B$7,'Prognose oktober-december 2020'!L690*Gegevens!$B$7)+IF(M690&gt;40,40*Gegevens!$B$7,'Prognose oktober-december 2020'!M690*Gegevens!$B$7),IF(F690="buitenschoolse opvang",IF(K690&gt;20,20*Gegevens!$C$7,'Prognose oktober-december 2020'!K690*Gegevens!$C$7)+IF(L690&gt;20,20*Gegevens!$C$7,'Prognose oktober-december 2020'!L690*Gegevens!$C$7)+IF(M690&gt;20,20*Gegevens!$C$7,'Prognose oktober-december 2020'!M690*Gegevens!$C$7)))))</f>
        <v/>
      </c>
      <c r="T690" s="11">
        <f t="shared" si="23"/>
        <v>0</v>
      </c>
      <c r="U690" s="24">
        <f t="shared" si="24"/>
        <v>0</v>
      </c>
    </row>
    <row r="691" spans="1:21" x14ac:dyDescent="0.35">
      <c r="A691" s="29">
        <v>682</v>
      </c>
      <c r="C691" s="37"/>
      <c r="D691" s="38"/>
      <c r="E691" s="39"/>
      <c r="F691" s="40"/>
      <c r="H691" s="37"/>
      <c r="I691" s="79"/>
      <c r="K691" s="37"/>
      <c r="L691" s="38"/>
      <c r="M691" s="40"/>
      <c r="O691" s="46"/>
      <c r="P691" s="47"/>
      <c r="Q691" s="48"/>
      <c r="S691" s="32" t="str">
        <f>IF($F691="","",IF(K691+L691+M691="","",IF($F691="dagopvang",IF(K691&gt;40,40*Gegevens!$B$7,'Prognose oktober-december 2020'!K691*Gegevens!$B$7)+IF(L691&gt;40,40*Gegevens!$B$7,'Prognose oktober-december 2020'!L691*Gegevens!$B$7)+IF(M691&gt;40,40*Gegevens!$B$7,'Prognose oktober-december 2020'!M691*Gegevens!$B$7),IF(F691="buitenschoolse opvang",IF(K691&gt;20,20*Gegevens!$C$7,'Prognose oktober-december 2020'!K691*Gegevens!$C$7)+IF(L691&gt;20,20*Gegevens!$C$7,'Prognose oktober-december 2020'!L691*Gegevens!$C$7)+IF(M691&gt;20,20*Gegevens!$C$7,'Prognose oktober-december 2020'!M691*Gegevens!$C$7)))))</f>
        <v/>
      </c>
      <c r="T691" s="11">
        <f t="shared" si="23"/>
        <v>0</v>
      </c>
      <c r="U691" s="24">
        <f t="shared" si="24"/>
        <v>0</v>
      </c>
    </row>
    <row r="692" spans="1:21" x14ac:dyDescent="0.35">
      <c r="A692" s="29">
        <v>683</v>
      </c>
      <c r="C692" s="37"/>
      <c r="D692" s="38"/>
      <c r="E692" s="39"/>
      <c r="F692" s="40"/>
      <c r="H692" s="37"/>
      <c r="I692" s="79"/>
      <c r="K692" s="37"/>
      <c r="L692" s="38"/>
      <c r="M692" s="40"/>
      <c r="O692" s="46"/>
      <c r="P692" s="47"/>
      <c r="Q692" s="48"/>
      <c r="S692" s="32" t="str">
        <f>IF($F692="","",IF(K692+L692+M692="","",IF($F692="dagopvang",IF(K692&gt;40,40*Gegevens!$B$7,'Prognose oktober-december 2020'!K692*Gegevens!$B$7)+IF(L692&gt;40,40*Gegevens!$B$7,'Prognose oktober-december 2020'!L692*Gegevens!$B$7)+IF(M692&gt;40,40*Gegevens!$B$7,'Prognose oktober-december 2020'!M692*Gegevens!$B$7),IF(F692="buitenschoolse opvang",IF(K692&gt;20,20*Gegevens!$C$7,'Prognose oktober-december 2020'!K692*Gegevens!$C$7)+IF(L692&gt;20,20*Gegevens!$C$7,'Prognose oktober-december 2020'!L692*Gegevens!$C$7)+IF(M692&gt;20,20*Gegevens!$C$7,'Prognose oktober-december 2020'!M692*Gegevens!$C$7)))))</f>
        <v/>
      </c>
      <c r="T692" s="11">
        <f t="shared" si="23"/>
        <v>0</v>
      </c>
      <c r="U692" s="24">
        <f t="shared" si="24"/>
        <v>0</v>
      </c>
    </row>
    <row r="693" spans="1:21" x14ac:dyDescent="0.35">
      <c r="A693" s="29">
        <v>684</v>
      </c>
      <c r="C693" s="37"/>
      <c r="D693" s="38"/>
      <c r="E693" s="39"/>
      <c r="F693" s="40"/>
      <c r="H693" s="37"/>
      <c r="I693" s="79"/>
      <c r="K693" s="37"/>
      <c r="L693" s="38"/>
      <c r="M693" s="40"/>
      <c r="O693" s="46"/>
      <c r="P693" s="47"/>
      <c r="Q693" s="48"/>
      <c r="S693" s="32" t="str">
        <f>IF($F693="","",IF(K693+L693+M693="","",IF($F693="dagopvang",IF(K693&gt;40,40*Gegevens!$B$7,'Prognose oktober-december 2020'!K693*Gegevens!$B$7)+IF(L693&gt;40,40*Gegevens!$B$7,'Prognose oktober-december 2020'!L693*Gegevens!$B$7)+IF(M693&gt;40,40*Gegevens!$B$7,'Prognose oktober-december 2020'!M693*Gegevens!$B$7),IF(F693="buitenschoolse opvang",IF(K693&gt;20,20*Gegevens!$C$7,'Prognose oktober-december 2020'!K693*Gegevens!$C$7)+IF(L693&gt;20,20*Gegevens!$C$7,'Prognose oktober-december 2020'!L693*Gegevens!$C$7)+IF(M693&gt;20,20*Gegevens!$C$7,'Prognose oktober-december 2020'!M693*Gegevens!$C$7)))))</f>
        <v/>
      </c>
      <c r="T693" s="11">
        <f t="shared" si="23"/>
        <v>0</v>
      </c>
      <c r="U693" s="24">
        <f t="shared" si="24"/>
        <v>0</v>
      </c>
    </row>
    <row r="694" spans="1:21" x14ac:dyDescent="0.35">
      <c r="A694" s="29">
        <v>685</v>
      </c>
      <c r="C694" s="37"/>
      <c r="D694" s="38"/>
      <c r="E694" s="39"/>
      <c r="F694" s="40"/>
      <c r="H694" s="37"/>
      <c r="I694" s="79"/>
      <c r="K694" s="37"/>
      <c r="L694" s="38"/>
      <c r="M694" s="40"/>
      <c r="O694" s="46"/>
      <c r="P694" s="47"/>
      <c r="Q694" s="48"/>
      <c r="S694" s="32" t="str">
        <f>IF($F694="","",IF(K694+L694+M694="","",IF($F694="dagopvang",IF(K694&gt;40,40*Gegevens!$B$7,'Prognose oktober-december 2020'!K694*Gegevens!$B$7)+IF(L694&gt;40,40*Gegevens!$B$7,'Prognose oktober-december 2020'!L694*Gegevens!$B$7)+IF(M694&gt;40,40*Gegevens!$B$7,'Prognose oktober-december 2020'!M694*Gegevens!$B$7),IF(F694="buitenschoolse opvang",IF(K694&gt;20,20*Gegevens!$C$7,'Prognose oktober-december 2020'!K694*Gegevens!$C$7)+IF(L694&gt;20,20*Gegevens!$C$7,'Prognose oktober-december 2020'!L694*Gegevens!$C$7)+IF(M694&gt;20,20*Gegevens!$C$7,'Prognose oktober-december 2020'!M694*Gegevens!$C$7)))))</f>
        <v/>
      </c>
      <c r="T694" s="11">
        <f t="shared" si="23"/>
        <v>0</v>
      </c>
      <c r="U694" s="24">
        <f t="shared" si="24"/>
        <v>0</v>
      </c>
    </row>
    <row r="695" spans="1:21" x14ac:dyDescent="0.35">
      <c r="A695" s="29">
        <v>686</v>
      </c>
      <c r="C695" s="37"/>
      <c r="D695" s="38"/>
      <c r="E695" s="39"/>
      <c r="F695" s="40"/>
      <c r="H695" s="37"/>
      <c r="I695" s="79"/>
      <c r="K695" s="37"/>
      <c r="L695" s="38"/>
      <c r="M695" s="40"/>
      <c r="O695" s="46"/>
      <c r="P695" s="47"/>
      <c r="Q695" s="48"/>
      <c r="S695" s="32" t="str">
        <f>IF($F695="","",IF(K695+L695+M695="","",IF($F695="dagopvang",IF(K695&gt;40,40*Gegevens!$B$7,'Prognose oktober-december 2020'!K695*Gegevens!$B$7)+IF(L695&gt;40,40*Gegevens!$B$7,'Prognose oktober-december 2020'!L695*Gegevens!$B$7)+IF(M695&gt;40,40*Gegevens!$B$7,'Prognose oktober-december 2020'!M695*Gegevens!$B$7),IF(F695="buitenschoolse opvang",IF(K695&gt;20,20*Gegevens!$C$7,'Prognose oktober-december 2020'!K695*Gegevens!$C$7)+IF(L695&gt;20,20*Gegevens!$C$7,'Prognose oktober-december 2020'!L695*Gegevens!$C$7)+IF(M695&gt;20,20*Gegevens!$C$7,'Prognose oktober-december 2020'!M695*Gegevens!$C$7)))))</f>
        <v/>
      </c>
      <c r="T695" s="11">
        <f t="shared" si="23"/>
        <v>0</v>
      </c>
      <c r="U695" s="24">
        <f t="shared" si="24"/>
        <v>0</v>
      </c>
    </row>
    <row r="696" spans="1:21" x14ac:dyDescent="0.35">
      <c r="A696" s="29">
        <v>687</v>
      </c>
      <c r="C696" s="37"/>
      <c r="D696" s="38"/>
      <c r="E696" s="39"/>
      <c r="F696" s="40"/>
      <c r="H696" s="37"/>
      <c r="I696" s="79"/>
      <c r="K696" s="37"/>
      <c r="L696" s="38"/>
      <c r="M696" s="40"/>
      <c r="O696" s="46"/>
      <c r="P696" s="47"/>
      <c r="Q696" s="48"/>
      <c r="S696" s="32" t="str">
        <f>IF($F696="","",IF(K696+L696+M696="","",IF($F696="dagopvang",IF(K696&gt;40,40*Gegevens!$B$7,'Prognose oktober-december 2020'!K696*Gegevens!$B$7)+IF(L696&gt;40,40*Gegevens!$B$7,'Prognose oktober-december 2020'!L696*Gegevens!$B$7)+IF(M696&gt;40,40*Gegevens!$B$7,'Prognose oktober-december 2020'!M696*Gegevens!$B$7),IF(F696="buitenschoolse opvang",IF(K696&gt;20,20*Gegevens!$C$7,'Prognose oktober-december 2020'!K696*Gegevens!$C$7)+IF(L696&gt;20,20*Gegevens!$C$7,'Prognose oktober-december 2020'!L696*Gegevens!$C$7)+IF(M696&gt;20,20*Gegevens!$C$7,'Prognose oktober-december 2020'!M696*Gegevens!$C$7)))))</f>
        <v/>
      </c>
      <c r="T696" s="11">
        <f t="shared" si="23"/>
        <v>0</v>
      </c>
      <c r="U696" s="24">
        <f t="shared" si="24"/>
        <v>0</v>
      </c>
    </row>
    <row r="697" spans="1:21" x14ac:dyDescent="0.35">
      <c r="A697" s="29">
        <v>688</v>
      </c>
      <c r="C697" s="37"/>
      <c r="D697" s="38"/>
      <c r="E697" s="39"/>
      <c r="F697" s="40"/>
      <c r="H697" s="37"/>
      <c r="I697" s="79"/>
      <c r="K697" s="37"/>
      <c r="L697" s="38"/>
      <c r="M697" s="40"/>
      <c r="O697" s="46"/>
      <c r="P697" s="47"/>
      <c r="Q697" s="48"/>
      <c r="S697" s="32" t="str">
        <f>IF($F697="","",IF(K697+L697+M697="","",IF($F697="dagopvang",IF(K697&gt;40,40*Gegevens!$B$7,'Prognose oktober-december 2020'!K697*Gegevens!$B$7)+IF(L697&gt;40,40*Gegevens!$B$7,'Prognose oktober-december 2020'!L697*Gegevens!$B$7)+IF(M697&gt;40,40*Gegevens!$B$7,'Prognose oktober-december 2020'!M697*Gegevens!$B$7),IF(F697="buitenschoolse opvang",IF(K697&gt;20,20*Gegevens!$C$7,'Prognose oktober-december 2020'!K697*Gegevens!$C$7)+IF(L697&gt;20,20*Gegevens!$C$7,'Prognose oktober-december 2020'!L697*Gegevens!$C$7)+IF(M697&gt;20,20*Gegevens!$C$7,'Prognose oktober-december 2020'!M697*Gegevens!$C$7)))))</f>
        <v/>
      </c>
      <c r="T697" s="11">
        <f t="shared" si="23"/>
        <v>0</v>
      </c>
      <c r="U697" s="24">
        <f t="shared" si="24"/>
        <v>0</v>
      </c>
    </row>
    <row r="698" spans="1:21" x14ac:dyDescent="0.35">
      <c r="A698" s="29">
        <v>689</v>
      </c>
      <c r="C698" s="37"/>
      <c r="D698" s="38"/>
      <c r="E698" s="39"/>
      <c r="F698" s="40"/>
      <c r="H698" s="37"/>
      <c r="I698" s="79"/>
      <c r="K698" s="37"/>
      <c r="L698" s="38"/>
      <c r="M698" s="40"/>
      <c r="O698" s="46"/>
      <c r="P698" s="47"/>
      <c r="Q698" s="48"/>
      <c r="S698" s="32" t="str">
        <f>IF($F698="","",IF(K698+L698+M698="","",IF($F698="dagopvang",IF(K698&gt;40,40*Gegevens!$B$7,'Prognose oktober-december 2020'!K698*Gegevens!$B$7)+IF(L698&gt;40,40*Gegevens!$B$7,'Prognose oktober-december 2020'!L698*Gegevens!$B$7)+IF(M698&gt;40,40*Gegevens!$B$7,'Prognose oktober-december 2020'!M698*Gegevens!$B$7),IF(F698="buitenschoolse opvang",IF(K698&gt;20,20*Gegevens!$C$7,'Prognose oktober-december 2020'!K698*Gegevens!$C$7)+IF(L698&gt;20,20*Gegevens!$C$7,'Prognose oktober-december 2020'!L698*Gegevens!$C$7)+IF(M698&gt;20,20*Gegevens!$C$7,'Prognose oktober-december 2020'!M698*Gegevens!$C$7)))))</f>
        <v/>
      </c>
      <c r="T698" s="11">
        <f t="shared" si="23"/>
        <v>0</v>
      </c>
      <c r="U698" s="24">
        <f t="shared" si="24"/>
        <v>0</v>
      </c>
    </row>
    <row r="699" spans="1:21" x14ac:dyDescent="0.35">
      <c r="A699" s="29">
        <v>690</v>
      </c>
      <c r="C699" s="37"/>
      <c r="D699" s="38"/>
      <c r="E699" s="39"/>
      <c r="F699" s="40"/>
      <c r="H699" s="37"/>
      <c r="I699" s="79"/>
      <c r="K699" s="37"/>
      <c r="L699" s="38"/>
      <c r="M699" s="40"/>
      <c r="O699" s="46"/>
      <c r="P699" s="47"/>
      <c r="Q699" s="48"/>
      <c r="S699" s="32" t="str">
        <f>IF($F699="","",IF(K699+L699+M699="","",IF($F699="dagopvang",IF(K699&gt;40,40*Gegevens!$B$7,'Prognose oktober-december 2020'!K699*Gegevens!$B$7)+IF(L699&gt;40,40*Gegevens!$B$7,'Prognose oktober-december 2020'!L699*Gegevens!$B$7)+IF(M699&gt;40,40*Gegevens!$B$7,'Prognose oktober-december 2020'!M699*Gegevens!$B$7),IF(F699="buitenschoolse opvang",IF(K699&gt;20,20*Gegevens!$C$7,'Prognose oktober-december 2020'!K699*Gegevens!$C$7)+IF(L699&gt;20,20*Gegevens!$C$7,'Prognose oktober-december 2020'!L699*Gegevens!$C$7)+IF(M699&gt;20,20*Gegevens!$C$7,'Prognose oktober-december 2020'!M699*Gegevens!$C$7)))))</f>
        <v/>
      </c>
      <c r="T699" s="11">
        <f t="shared" si="23"/>
        <v>0</v>
      </c>
      <c r="U699" s="24">
        <f t="shared" si="24"/>
        <v>0</v>
      </c>
    </row>
    <row r="700" spans="1:21" x14ac:dyDescent="0.35">
      <c r="A700" s="29">
        <v>691</v>
      </c>
      <c r="C700" s="37"/>
      <c r="D700" s="38"/>
      <c r="E700" s="39"/>
      <c r="F700" s="40"/>
      <c r="H700" s="37"/>
      <c r="I700" s="79"/>
      <c r="K700" s="37"/>
      <c r="L700" s="38"/>
      <c r="M700" s="40"/>
      <c r="O700" s="46"/>
      <c r="P700" s="47"/>
      <c r="Q700" s="48"/>
      <c r="S700" s="32" t="str">
        <f>IF($F700="","",IF(K700+L700+M700="","",IF($F700="dagopvang",IF(K700&gt;40,40*Gegevens!$B$7,'Prognose oktober-december 2020'!K700*Gegevens!$B$7)+IF(L700&gt;40,40*Gegevens!$B$7,'Prognose oktober-december 2020'!L700*Gegevens!$B$7)+IF(M700&gt;40,40*Gegevens!$B$7,'Prognose oktober-december 2020'!M700*Gegevens!$B$7),IF(F700="buitenschoolse opvang",IF(K700&gt;20,20*Gegevens!$C$7,'Prognose oktober-december 2020'!K700*Gegevens!$C$7)+IF(L700&gt;20,20*Gegevens!$C$7,'Prognose oktober-december 2020'!L700*Gegevens!$C$7)+IF(M700&gt;20,20*Gegevens!$C$7,'Prognose oktober-december 2020'!M700*Gegevens!$C$7)))))</f>
        <v/>
      </c>
      <c r="T700" s="11">
        <f t="shared" si="23"/>
        <v>0</v>
      </c>
      <c r="U700" s="24">
        <f t="shared" si="24"/>
        <v>0</v>
      </c>
    </row>
    <row r="701" spans="1:21" x14ac:dyDescent="0.35">
      <c r="A701" s="29">
        <v>692</v>
      </c>
      <c r="C701" s="37"/>
      <c r="D701" s="38"/>
      <c r="E701" s="39"/>
      <c r="F701" s="40"/>
      <c r="H701" s="37"/>
      <c r="I701" s="79"/>
      <c r="K701" s="37"/>
      <c r="L701" s="38"/>
      <c r="M701" s="40"/>
      <c r="O701" s="46"/>
      <c r="P701" s="47"/>
      <c r="Q701" s="48"/>
      <c r="S701" s="32" t="str">
        <f>IF($F701="","",IF(K701+L701+M701="","",IF($F701="dagopvang",IF(K701&gt;40,40*Gegevens!$B$7,'Prognose oktober-december 2020'!K701*Gegevens!$B$7)+IF(L701&gt;40,40*Gegevens!$B$7,'Prognose oktober-december 2020'!L701*Gegevens!$B$7)+IF(M701&gt;40,40*Gegevens!$B$7,'Prognose oktober-december 2020'!M701*Gegevens!$B$7),IF(F701="buitenschoolse opvang",IF(K701&gt;20,20*Gegevens!$C$7,'Prognose oktober-december 2020'!K701*Gegevens!$C$7)+IF(L701&gt;20,20*Gegevens!$C$7,'Prognose oktober-december 2020'!L701*Gegevens!$C$7)+IF(M701&gt;20,20*Gegevens!$C$7,'Prognose oktober-december 2020'!M701*Gegevens!$C$7)))))</f>
        <v/>
      </c>
      <c r="T701" s="11">
        <f t="shared" si="23"/>
        <v>0</v>
      </c>
      <c r="U701" s="24">
        <f t="shared" si="24"/>
        <v>0</v>
      </c>
    </row>
    <row r="702" spans="1:21" x14ac:dyDescent="0.35">
      <c r="A702" s="29">
        <v>693</v>
      </c>
      <c r="C702" s="37"/>
      <c r="D702" s="38"/>
      <c r="E702" s="39"/>
      <c r="F702" s="40"/>
      <c r="H702" s="37"/>
      <c r="I702" s="79"/>
      <c r="K702" s="37"/>
      <c r="L702" s="38"/>
      <c r="M702" s="40"/>
      <c r="O702" s="46"/>
      <c r="P702" s="47"/>
      <c r="Q702" s="48"/>
      <c r="S702" s="32" t="str">
        <f>IF($F702="","",IF(K702+L702+M702="","",IF($F702="dagopvang",IF(K702&gt;40,40*Gegevens!$B$7,'Prognose oktober-december 2020'!K702*Gegevens!$B$7)+IF(L702&gt;40,40*Gegevens!$B$7,'Prognose oktober-december 2020'!L702*Gegevens!$B$7)+IF(M702&gt;40,40*Gegevens!$B$7,'Prognose oktober-december 2020'!M702*Gegevens!$B$7),IF(F702="buitenschoolse opvang",IF(K702&gt;20,20*Gegevens!$C$7,'Prognose oktober-december 2020'!K702*Gegevens!$C$7)+IF(L702&gt;20,20*Gegevens!$C$7,'Prognose oktober-december 2020'!L702*Gegevens!$C$7)+IF(M702&gt;20,20*Gegevens!$C$7,'Prognose oktober-december 2020'!M702*Gegevens!$C$7)))))</f>
        <v/>
      </c>
      <c r="T702" s="11">
        <f t="shared" si="23"/>
        <v>0</v>
      </c>
      <c r="U702" s="24">
        <f t="shared" si="24"/>
        <v>0</v>
      </c>
    </row>
    <row r="703" spans="1:21" ht="15" thickBot="1" x14ac:dyDescent="0.4">
      <c r="A703" s="30">
        <v>694</v>
      </c>
      <c r="C703" s="41"/>
      <c r="D703" s="42"/>
      <c r="E703" s="43"/>
      <c r="F703" s="44"/>
      <c r="H703" s="41"/>
      <c r="I703" s="80"/>
      <c r="K703" s="41"/>
      <c r="L703" s="42"/>
      <c r="M703" s="44"/>
      <c r="O703" s="49"/>
      <c r="P703" s="50"/>
      <c r="Q703" s="51"/>
      <c r="S703" s="58" t="str">
        <f>IF($F703="","",IF(K703+L703+M703="","",IF($F703="dagopvang",IF(K703&gt;40,40*Gegevens!$B$7,'Prognose oktober-december 2020'!K703*Gegevens!$B$7)+IF(L703&gt;40,40*Gegevens!$B$7,'Prognose oktober-december 2020'!L703*Gegevens!$B$7)+IF(M703&gt;40,40*Gegevens!$B$7,'Prognose oktober-december 2020'!M703*Gegevens!$B$7),IF(F703="buitenschoolse opvang",IF(K703&gt;20,20*Gegevens!$C$7,'Prognose oktober-december 2020'!K703*Gegevens!$C$7)+IF(L703&gt;20,20*Gegevens!$C$7,'Prognose oktober-december 2020'!L703*Gegevens!$C$7)+IF(M703&gt;20,20*Gegevens!$C$7,'Prognose oktober-december 2020'!M703*Gegevens!$C$7)))))</f>
        <v/>
      </c>
      <c r="T703" s="12">
        <f t="shared" si="23"/>
        <v>0</v>
      </c>
      <c r="U703" s="25">
        <f t="shared" si="24"/>
        <v>0</v>
      </c>
    </row>
  </sheetData>
  <sheetProtection algorithmName="SHA-512" hashValue="NfKxTXgp3Cl/om5oXDapdfHvf8NqNUUE1d67FkawbU92dfZ4WcMQklN6W07DbzkCScBspEuPYiIFbOC3s0GaMw==" saltValue="0VLz0RKVMtZc9KRTQQGhjw==" spinCount="100000" sheet="1" objects="1" scenarios="1"/>
  <mergeCells count="8">
    <mergeCell ref="D4:F4"/>
    <mergeCell ref="D3:F3"/>
    <mergeCell ref="D2:F2"/>
    <mergeCell ref="S7:U7"/>
    <mergeCell ref="K7:M7"/>
    <mergeCell ref="H7:I7"/>
    <mergeCell ref="C7:F7"/>
    <mergeCell ref="O7:Q7"/>
  </mergeCells>
  <dataValidations count="11">
    <dataValidation type="list" allowBlank="1" showInputMessage="1" showErrorMessage="1" sqref="F10:F703">
      <formula1>"dagopvang, buitenschoolse opvang"</formula1>
    </dataValidation>
    <dataValidation type="list" allowBlank="1" showInputMessage="1" showErrorMessage="1" sqref="D4">
      <formula1>"Bonaire, St. Eustatius, Saba"</formula1>
    </dataValidation>
    <dataValidation type="whole" allowBlank="1" showInputMessage="1" showErrorMessage="1" errorTitle="Let op:" error="Het door u opgevoerde bedrag is onjuist" sqref="O10:Q1048576">
      <formula1>0</formula1>
      <formula2>750</formula2>
    </dataValidation>
    <dataValidation type="textLength" allowBlank="1" showInputMessage="1" showErrorMessage="1" error="U wordt verzocht hier alleen de eerste letter van de voornaam  te vermelden" sqref="D10:D1048576">
      <formula1>1</formula1>
      <formula2>1</formula2>
    </dataValidation>
    <dataValidation type="date" allowBlank="1" showInputMessage="1" showErrorMessage="1" error="U dient hier het juiste geboortedatum in te voeren" sqref="E704:E1048576">
      <formula1>38353</formula1>
      <formula2>44562</formula2>
    </dataValidation>
    <dataValidation type="date" allowBlank="1" showInputMessage="1" showErrorMessage="1" sqref="H704:H1048576">
      <formula1>36526</formula1>
      <formula2>44562</formula2>
    </dataValidation>
    <dataValidation type="textLength" allowBlank="1" showInputMessage="1" showErrorMessage="1" sqref="C10:C703">
      <formula1>1</formula1>
      <formula2>100</formula2>
    </dataValidation>
    <dataValidation type="date" operator="greaterThan" allowBlank="1" showInputMessage="1" showErrorMessage="1" errorTitle="let op:" error="einddatum contract onjuist / einddatum ligt voor ingangsdatum contract." sqref="I10:I1048576">
      <formula1>H10</formula1>
    </dataValidation>
    <dataValidation type="whole" allowBlank="1" showInputMessage="1" showErrorMessage="1" error="U dient hier het aantal dagdelen in cijfers te vermelden" sqref="K10:M703">
      <formula1>0</formula1>
      <formula2>62</formula2>
    </dataValidation>
    <dataValidation type="date" allowBlank="1" showInputMessage="1" showErrorMessage="1" sqref="H10:H703">
      <formula1>37257</formula1>
      <formula2>44562</formula2>
    </dataValidation>
    <dataValidation type="date" allowBlank="1" showInputMessage="1" showErrorMessage="1" error="U dient hier het juiste geboortedatum in te voeren" sqref="E10:E703">
      <formula1>37257</formula1>
      <formula2>44562</formula2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8"/>
  <sheetViews>
    <sheetView workbookViewId="0">
      <selection activeCell="A8" sqref="A8"/>
    </sheetView>
  </sheetViews>
  <sheetFormatPr defaultColWidth="8.81640625" defaultRowHeight="14.5" x14ac:dyDescent="0.35"/>
  <cols>
    <col min="1" max="1" width="38.1796875" style="66" customWidth="1"/>
    <col min="2" max="2" width="11.453125" style="66" bestFit="1" customWidth="1"/>
    <col min="3" max="3" width="13" style="66" customWidth="1"/>
    <col min="4" max="16384" width="8.81640625" style="66"/>
  </cols>
  <sheetData>
    <row r="1" spans="1:3" ht="15" thickBot="1" x14ac:dyDescent="0.4">
      <c r="A1" s="100" t="s">
        <v>14</v>
      </c>
      <c r="B1" s="101"/>
      <c r="C1" s="102"/>
    </row>
    <row r="2" spans="1:3" x14ac:dyDescent="0.35">
      <c r="A2" s="62"/>
      <c r="B2" s="63" t="s">
        <v>35</v>
      </c>
      <c r="C2" s="64" t="s">
        <v>36</v>
      </c>
    </row>
    <row r="3" spans="1:3" ht="15" thickBot="1" x14ac:dyDescent="0.4">
      <c r="A3" s="65" t="s">
        <v>48</v>
      </c>
      <c r="B3" s="60"/>
      <c r="C3" s="61"/>
    </row>
    <row r="5" spans="1:3" ht="15" thickBot="1" x14ac:dyDescent="0.4"/>
    <row r="6" spans="1:3" ht="15" thickBot="1" x14ac:dyDescent="0.4">
      <c r="A6" s="100" t="s">
        <v>37</v>
      </c>
      <c r="B6" s="101"/>
      <c r="C6" s="102"/>
    </row>
    <row r="7" spans="1:3" x14ac:dyDescent="0.35">
      <c r="A7" s="62"/>
      <c r="B7" s="63" t="s">
        <v>35</v>
      </c>
      <c r="C7" s="64" t="s">
        <v>36</v>
      </c>
    </row>
    <row r="8" spans="1:3" ht="15" thickBot="1" x14ac:dyDescent="0.4">
      <c r="A8" s="65" t="s">
        <v>48</v>
      </c>
      <c r="B8" s="60"/>
      <c r="C8" s="61"/>
    </row>
  </sheetData>
  <sheetProtection algorithmName="SHA-512" hashValue="LrWf09IqXu4V1lN6J41H/WNpyCOHq7vG3HJmdcjGpZjBtfjOunCqR+BH6gE5M0GcJ07fAocXr2/Uw7BE+YfvIQ==" saltValue="fGAjXZw5vQBhtLUljWMtKw==" spinCount="100000" sheet="1" objects="1" scenarios="1"/>
  <mergeCells count="2">
    <mergeCell ref="A1:C1"/>
    <mergeCell ref="A6:C6"/>
  </mergeCells>
  <dataValidations count="2">
    <dataValidation type="list" allowBlank="1" showInputMessage="1" showErrorMessage="1" sqref="C8 C3">
      <formula1>"Per dagdeel, per week, per maand"</formula1>
    </dataValidation>
    <dataValidation type="decimal" allowBlank="1" showInputMessage="1" showErrorMessage="1" sqref="B8 B3">
      <formula1>0</formula1>
      <formula2>700</formula2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C2" sqref="C2"/>
    </sheetView>
  </sheetViews>
  <sheetFormatPr defaultRowHeight="14.5" x14ac:dyDescent="0.35"/>
  <cols>
    <col min="1" max="1" width="21" bestFit="1" customWidth="1"/>
    <col min="2" max="2" width="10.54296875" bestFit="1" customWidth="1"/>
    <col min="3" max="3" width="20.54296875" bestFit="1" customWidth="1"/>
  </cols>
  <sheetData>
    <row r="1" spans="1:8" x14ac:dyDescent="0.35">
      <c r="H1" s="23"/>
    </row>
    <row r="2" spans="1:8" x14ac:dyDescent="0.35">
      <c r="B2" t="s">
        <v>11</v>
      </c>
      <c r="C2" t="s">
        <v>27</v>
      </c>
      <c r="H2" s="23"/>
    </row>
    <row r="3" spans="1:8" x14ac:dyDescent="0.35">
      <c r="A3" s="17" t="s">
        <v>15</v>
      </c>
      <c r="B3" s="18">
        <f>200/40</f>
        <v>5</v>
      </c>
      <c r="C3" s="17">
        <f>150/20</f>
        <v>7.5</v>
      </c>
      <c r="H3" s="23"/>
    </row>
    <row r="4" spans="1:8" x14ac:dyDescent="0.35">
      <c r="A4" s="17" t="s">
        <v>16</v>
      </c>
      <c r="B4" s="7">
        <f>80/40</f>
        <v>2</v>
      </c>
      <c r="C4" s="17">
        <f>200/20</f>
        <v>10</v>
      </c>
      <c r="H4" s="23"/>
    </row>
    <row r="5" spans="1:8" x14ac:dyDescent="0.35">
      <c r="A5" s="17" t="s">
        <v>17</v>
      </c>
      <c r="B5" s="7">
        <v>0</v>
      </c>
      <c r="C5" s="17">
        <v>0</v>
      </c>
    </row>
    <row r="6" spans="1:8" ht="15" thickBot="1" x14ac:dyDescent="0.4">
      <c r="A6" s="19"/>
      <c r="B6" s="19"/>
    </row>
    <row r="7" spans="1:8" ht="15" thickBot="1" x14ac:dyDescent="0.4">
      <c r="A7" s="20" t="s">
        <v>18</v>
      </c>
      <c r="B7" s="31" t="b">
        <f>IF('Prognose oktober-december 2020'!D4="Bonaire",Gegevens!B3,IF('Prognose oktober-december 2020'!D4="St. Eustatius",Gegevens!B4,IF('Prognose oktober-december 2020'!D4="Saba",Gegevens!B5)))</f>
        <v>0</v>
      </c>
      <c r="C7" s="31" t="b">
        <f>IF('Prognose oktober-december 2020'!D4="Bonaire",Gegevens!C3,IF('Prognose oktober-december 2020'!D4="St. Eustatius",Gegevens!C4,IF('Prognose oktober-december 2020'!D4="Saba",Gegevens!C5)))</f>
        <v>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Leeswijzer</vt:lpstr>
      <vt:lpstr>Prognose oktober-december 2020</vt:lpstr>
      <vt:lpstr>Tariefstelling</vt:lpstr>
      <vt:lpstr>Gegevens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Kouraich, K. (Fouad)</dc:creator>
  <cp:lastModifiedBy>Kouraich, K. (Fouad)</cp:lastModifiedBy>
  <dcterms:created xsi:type="dcterms:W3CDTF">2019-10-30T13:59:54Z</dcterms:created>
  <dcterms:modified xsi:type="dcterms:W3CDTF">2020-09-04T07:04:58Z</dcterms:modified>
</cp:coreProperties>
</file>